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upo OG\Documents\Licitações\2025\Defensoria Pública RJ - Vigilância\"/>
    </mc:Choice>
  </mc:AlternateContent>
  <bookViews>
    <workbookView xWindow="0" yWindow="0" windowWidth="20490" windowHeight="7035" firstSheet="1" activeTab="3"/>
  </bookViews>
  <sheets>
    <sheet name="Totalização Capital RJ" sheetId="9" r:id="rId1"/>
    <sheet name="VIG 12X36 DIURNO Capital RJ" sheetId="7" r:id="rId2"/>
    <sheet name="VIG 12X36 NOTURNO Capital RJ" sheetId="8" r:id="rId3"/>
    <sheet name="VIG 5X2  Capital RJ" sheetId="1" r:id="rId4"/>
    <sheet name="MEMÓRIA" sheetId="3" r:id="rId5"/>
    <sheet name="UNIFORMES E EQUIPAMENTOS" sheetId="6" r:id="rId6"/>
  </sheets>
  <calcPr calcId="152511"/>
</workbook>
</file>

<file path=xl/calcChain.xml><?xml version="1.0" encoding="utf-8"?>
<calcChain xmlns="http://schemas.openxmlformats.org/spreadsheetml/2006/main">
  <c r="C22" i="9" l="1"/>
  <c r="B22" i="9"/>
  <c r="C20" i="9"/>
  <c r="B20" i="9" s="1"/>
  <c r="C16" i="9"/>
  <c r="D16" i="9"/>
  <c r="C21" i="9" s="1"/>
  <c r="B21" i="9" s="1"/>
  <c r="B16" i="9"/>
  <c r="C19" i="9" s="1"/>
  <c r="B19" i="9" s="1"/>
  <c r="C7" i="8"/>
  <c r="C8" i="8" s="1"/>
  <c r="C53" i="8" l="1"/>
  <c r="C52" i="8"/>
  <c r="C45" i="8"/>
  <c r="C46" i="8" s="1"/>
  <c r="B43" i="8"/>
  <c r="B36" i="8"/>
  <c r="B28" i="8"/>
  <c r="C21" i="8"/>
  <c r="C20" i="8"/>
  <c r="B18" i="8"/>
  <c r="C13" i="8"/>
  <c r="C12" i="8"/>
  <c r="C35" i="8"/>
  <c r="C6" i="8"/>
  <c r="C52" i="7"/>
  <c r="C51" i="7"/>
  <c r="B42" i="7"/>
  <c r="B35" i="7"/>
  <c r="B27" i="7"/>
  <c r="B17" i="7"/>
  <c r="C6" i="7"/>
  <c r="C7" i="7" s="1"/>
  <c r="C52" i="1"/>
  <c r="E27" i="6"/>
  <c r="E26" i="6"/>
  <c r="E25" i="6"/>
  <c r="E24" i="6"/>
  <c r="E23" i="6"/>
  <c r="E22" i="6"/>
  <c r="E21" i="6"/>
  <c r="E20" i="6"/>
  <c r="E19" i="6"/>
  <c r="E18" i="6"/>
  <c r="D10" i="6"/>
  <c r="D9" i="6"/>
  <c r="D8" i="6"/>
  <c r="D7" i="6"/>
  <c r="D6" i="6"/>
  <c r="D5" i="6"/>
  <c r="D4" i="6"/>
  <c r="D3" i="6"/>
  <c r="C51" i="1"/>
  <c r="B42" i="1"/>
  <c r="B35" i="1"/>
  <c r="B27" i="1"/>
  <c r="B17" i="1"/>
  <c r="C6" i="1"/>
  <c r="C7" i="1" s="1"/>
  <c r="C14" i="8" l="1"/>
  <c r="C22" i="8"/>
  <c r="C30" i="8"/>
  <c r="C15" i="8"/>
  <c r="C23" i="8"/>
  <c r="C31" i="8"/>
  <c r="C16" i="8"/>
  <c r="C24" i="8"/>
  <c r="C32" i="8"/>
  <c r="C41" i="8"/>
  <c r="C17" i="8"/>
  <c r="C25" i="8"/>
  <c r="C33" i="8"/>
  <c r="C42" i="8"/>
  <c r="C10" i="8"/>
  <c r="C26" i="8"/>
  <c r="C34" i="8"/>
  <c r="C11" i="8"/>
  <c r="C27" i="8"/>
  <c r="C20" i="7"/>
  <c r="C12" i="7"/>
  <c r="C31" i="7"/>
  <c r="C15" i="7"/>
  <c r="C14" i="7"/>
  <c r="C13" i="7"/>
  <c r="C44" i="7"/>
  <c r="C45" i="7" s="1"/>
  <c r="C19" i="7"/>
  <c r="C11" i="7"/>
  <c r="C40" i="7"/>
  <c r="C42" i="7" s="1"/>
  <c r="C23" i="7"/>
  <c r="C30" i="7"/>
  <c r="C29" i="7"/>
  <c r="C21" i="7"/>
  <c r="C34" i="7"/>
  <c r="C26" i="7"/>
  <c r="C10" i="7"/>
  <c r="C22" i="7"/>
  <c r="C33" i="7"/>
  <c r="C25" i="7"/>
  <c r="C9" i="7"/>
  <c r="C41" i="7"/>
  <c r="C32" i="7"/>
  <c r="C24" i="7"/>
  <c r="C16" i="7"/>
  <c r="D11" i="6"/>
  <c r="D12" i="6" s="1"/>
  <c r="E28" i="6"/>
  <c r="E29" i="6" s="1"/>
  <c r="C25" i="1"/>
  <c r="C13" i="1"/>
  <c r="C26" i="1"/>
  <c r="C14" i="1"/>
  <c r="C44" i="1"/>
  <c r="C45" i="1" s="1"/>
  <c r="C30" i="1"/>
  <c r="C19" i="1"/>
  <c r="C15" i="1"/>
  <c r="C31" i="1"/>
  <c r="C20" i="1"/>
  <c r="C16" i="1"/>
  <c r="C32" i="1"/>
  <c r="C21" i="1"/>
  <c r="C9" i="1"/>
  <c r="C40" i="1"/>
  <c r="C42" i="1" s="1"/>
  <c r="C33" i="1"/>
  <c r="C22" i="1"/>
  <c r="C10" i="1"/>
  <c r="C34" i="1"/>
  <c r="C23" i="1"/>
  <c r="C11" i="1"/>
  <c r="C29" i="1"/>
  <c r="C24" i="1"/>
  <c r="C12" i="1"/>
  <c r="C41" i="1"/>
  <c r="C50" i="1" l="1"/>
  <c r="C50" i="7"/>
  <c r="C51" i="8"/>
  <c r="C49" i="1"/>
  <c r="C49" i="7"/>
  <c r="C53" i="7" s="1"/>
  <c r="C50" i="8"/>
  <c r="C54" i="8" s="1"/>
  <c r="C28" i="8"/>
  <c r="C38" i="8" s="1"/>
  <c r="C39" i="8" s="1"/>
  <c r="C18" i="8"/>
  <c r="C36" i="8"/>
  <c r="C43" i="8"/>
  <c r="C27" i="7"/>
  <c r="C37" i="7" s="1"/>
  <c r="C38" i="7" s="1"/>
  <c r="C17" i="7"/>
  <c r="B46" i="7" s="1"/>
  <c r="B47" i="7" s="1"/>
  <c r="C35" i="7"/>
  <c r="C27" i="1"/>
  <c r="C37" i="1" s="1"/>
  <c r="C38" i="1" s="1"/>
  <c r="C17" i="1"/>
  <c r="C35" i="1"/>
  <c r="C55" i="7" l="1"/>
  <c r="C59" i="7" s="1"/>
  <c r="B47" i="8"/>
  <c r="B48" i="8" s="1"/>
  <c r="C56" i="8" s="1"/>
  <c r="C60" i="8" s="1"/>
  <c r="B46" i="1"/>
  <c r="B47" i="1" s="1"/>
  <c r="C56" i="7" l="1"/>
  <c r="C58" i="7"/>
  <c r="C63" i="7" s="1"/>
  <c r="C59" i="8"/>
  <c r="C65" i="8" s="1"/>
  <c r="C57" i="8"/>
  <c r="C64" i="7" l="1"/>
  <c r="C62" i="7"/>
  <c r="C63" i="8"/>
  <c r="C64" i="8"/>
  <c r="C66" i="8" s="1"/>
  <c r="B67" i="8" s="1"/>
  <c r="B68" i="8" s="1"/>
  <c r="D20" i="9" s="1"/>
  <c r="C65" i="7" l="1"/>
  <c r="B66" i="7" s="1"/>
  <c r="B67" i="7" s="1"/>
  <c r="D19" i="9" s="1"/>
  <c r="E19" i="9" s="1"/>
  <c r="E20" i="9"/>
  <c r="F20" i="9" s="1"/>
  <c r="C53" i="1"/>
  <c r="C55" i="1" s="1"/>
  <c r="F19" i="9" l="1"/>
  <c r="C56" i="1"/>
  <c r="C59" i="1"/>
  <c r="C58" i="1"/>
  <c r="C62" i="1" l="1"/>
  <c r="C64" i="1"/>
  <c r="C63" i="1"/>
  <c r="C65" i="1" l="1"/>
  <c r="B66" i="1" s="1"/>
  <c r="B67" i="1" s="1"/>
  <c r="D21" i="9" s="1"/>
  <c r="E21" i="9" l="1"/>
  <c r="F21" i="9" s="1"/>
  <c r="F22" i="9" s="1"/>
  <c r="E22" i="9" l="1"/>
</calcChain>
</file>

<file path=xl/sharedStrings.xml><?xml version="1.0" encoding="utf-8"?>
<sst xmlns="http://schemas.openxmlformats.org/spreadsheetml/2006/main" count="394" uniqueCount="224">
  <si>
    <r>
      <rPr>
        <b/>
        <sz val="12"/>
        <rFont val="Arial"/>
        <family val="2"/>
      </rPr>
      <t>ANEXO III</t>
    </r>
  </si>
  <si>
    <r>
      <rPr>
        <b/>
        <sz val="12"/>
        <rFont val="Arial"/>
        <family val="2"/>
      </rPr>
      <t xml:space="preserve">MEMÓRIA DE CÁLCULO
</t>
    </r>
    <r>
      <rPr>
        <b/>
        <sz val="12"/>
        <rFont val="Arial"/>
        <family val="2"/>
      </rPr>
      <t>MÃO DE OBRA – REMUNERAÇÃO</t>
    </r>
  </si>
  <si>
    <r>
      <rPr>
        <sz val="12"/>
        <rFont val="Arial MT"/>
        <family val="2"/>
      </rPr>
      <t>A remuneração deverá ser elaborada com base no piso estabelecido na convenção coletiva vigente referente às categorias profissionais previstas para a contratação, cuja convenção deverá ser encaminhada com a proposta detalhe e planilhas de formação de preço unitário.</t>
    </r>
  </si>
  <si>
    <r>
      <rPr>
        <b/>
        <sz val="11"/>
        <rFont val="Arial"/>
        <family val="2"/>
      </rPr>
      <t>Cálculos do Grupo A</t>
    </r>
  </si>
  <si>
    <r>
      <rPr>
        <sz val="11"/>
        <rFont val="Arial MT"/>
        <family val="2"/>
      </rPr>
      <t>Item</t>
    </r>
  </si>
  <si>
    <r>
      <rPr>
        <sz val="11"/>
        <rFont val="Arial MT"/>
        <family val="2"/>
      </rPr>
      <t>%</t>
    </r>
  </si>
  <si>
    <r>
      <rPr>
        <sz val="11"/>
        <rFont val="Arial MT"/>
        <family val="2"/>
      </rPr>
      <t>Memória de cálculo</t>
    </r>
  </si>
  <si>
    <r>
      <rPr>
        <sz val="11"/>
        <rFont val="Arial MT"/>
        <family val="2"/>
      </rPr>
      <t>Fundamento</t>
    </r>
  </si>
  <si>
    <r>
      <rPr>
        <sz val="11"/>
        <rFont val="Arial MT"/>
        <family val="2"/>
      </rPr>
      <t>A.01 – INSS</t>
    </r>
  </si>
  <si>
    <r>
      <rPr>
        <sz val="11"/>
        <rFont val="Arial MT"/>
        <family val="2"/>
      </rPr>
      <t>-</t>
    </r>
  </si>
  <si>
    <r>
      <rPr>
        <sz val="11"/>
        <rFont val="Arial MT"/>
        <family val="2"/>
      </rPr>
      <t>Art. 22, Inciso I, da Lei nº 8.212/91</t>
    </r>
  </si>
  <si>
    <r>
      <rPr>
        <sz val="11"/>
        <rFont val="Arial MT"/>
        <family val="2"/>
      </rPr>
      <t>A.02 – FGTS</t>
    </r>
  </si>
  <si>
    <r>
      <rPr>
        <sz val="11"/>
        <rFont val="Arial MT"/>
        <family val="2"/>
      </rPr>
      <t>Art. 15, Lei nº 8.030/90 e Art. 7º, III, CF</t>
    </r>
  </si>
  <si>
    <r>
      <rPr>
        <sz val="11"/>
        <rFont val="Arial MT"/>
        <family val="2"/>
      </rPr>
      <t>A.03 – SESI/SESC</t>
    </r>
  </si>
  <si>
    <r>
      <rPr>
        <sz val="11"/>
        <rFont val="Arial MT"/>
        <family val="2"/>
      </rPr>
      <t>Art. 3º, Lei n.º 8.036/90</t>
    </r>
  </si>
  <si>
    <r>
      <rPr>
        <sz val="11"/>
        <rFont val="Arial MT"/>
        <family val="2"/>
      </rPr>
      <t>A.04 – SENAI/SENAC</t>
    </r>
  </si>
  <si>
    <r>
      <rPr>
        <sz val="11"/>
        <rFont val="Arial MT"/>
        <family val="2"/>
      </rPr>
      <t>Decreto n.º 2.318/86</t>
    </r>
  </si>
  <si>
    <r>
      <rPr>
        <sz val="11"/>
        <rFont val="Arial MT"/>
        <family val="2"/>
      </rPr>
      <t>A.05 – INCRA</t>
    </r>
  </si>
  <si>
    <r>
      <rPr>
        <sz val="11"/>
        <rFont val="Arial MT"/>
        <family val="2"/>
      </rPr>
      <t>Lei n.º 7.787/89 e DL n.º 1.146/70</t>
    </r>
  </si>
  <si>
    <r>
      <rPr>
        <sz val="11"/>
        <rFont val="Arial MT"/>
        <family val="2"/>
      </rPr>
      <t>A.06 – SEBRAE</t>
    </r>
  </si>
  <si>
    <r>
      <rPr>
        <sz val="11"/>
        <rFont val="Arial MT"/>
        <family val="2"/>
      </rPr>
      <t>Art. 8º, Lei n.º 8.029/90 e Lei n.º 8.154/90</t>
    </r>
  </si>
  <si>
    <r>
      <rPr>
        <sz val="11"/>
        <rFont val="Arial MT"/>
        <family val="2"/>
      </rPr>
      <t>A.07 – Sal. Educação</t>
    </r>
  </si>
  <si>
    <r>
      <rPr>
        <sz val="11"/>
        <rFont val="Arial MT"/>
        <family val="2"/>
      </rPr>
      <t>Art. 3º, Inciso I, Decreto n.º 87.043/82</t>
    </r>
  </si>
  <si>
    <r>
      <rPr>
        <sz val="11"/>
        <rFont val="Arial MT"/>
        <family val="2"/>
      </rPr>
      <t xml:space="preserve">A.08 – Riscos Ambientais do Trabalho (RAT 3%) X
</t>
    </r>
    <r>
      <rPr>
        <sz val="11"/>
        <rFont val="Arial MT"/>
        <family val="2"/>
      </rPr>
      <t>FAP (2,0000)</t>
    </r>
  </si>
  <si>
    <r>
      <rPr>
        <sz val="11"/>
        <rFont val="Arial MT"/>
        <family val="2"/>
      </rPr>
      <t>Regulamento da Previdência Social e o Decreto nº 6.957/2009</t>
    </r>
  </si>
  <si>
    <r>
      <rPr>
        <sz val="11"/>
        <rFont val="Arial MT"/>
        <family val="2"/>
      </rPr>
      <t>Total</t>
    </r>
  </si>
  <si>
    <r>
      <rPr>
        <b/>
        <sz val="11"/>
        <rFont val="Arial"/>
        <family val="2"/>
      </rPr>
      <t>Cálculos do Grupo B</t>
    </r>
  </si>
  <si>
    <r>
      <rPr>
        <sz val="11"/>
        <rFont val="Arial MT"/>
        <family val="2"/>
      </rPr>
      <t>Percentual</t>
    </r>
  </si>
  <si>
    <r>
      <rPr>
        <sz val="11"/>
        <rFont val="Arial MT"/>
        <family val="2"/>
      </rPr>
      <t>B.01 – 13º Salário</t>
    </r>
  </si>
  <si>
    <r>
      <rPr>
        <sz val="11"/>
        <rFont val="Arial MT"/>
        <family val="2"/>
      </rPr>
      <t>[(1/12)x100] = 8,333%</t>
    </r>
  </si>
  <si>
    <r>
      <rPr>
        <sz val="11"/>
        <rFont val="Arial MT"/>
        <family val="2"/>
      </rPr>
      <t>Art. 7º, VIII, CF/88</t>
    </r>
  </si>
  <si>
    <r>
      <rPr>
        <sz val="11"/>
        <rFont val="Arial MT"/>
        <family val="2"/>
      </rPr>
      <t>B.02 – Férias + 1/3</t>
    </r>
  </si>
  <si>
    <r>
      <rPr>
        <sz val="11"/>
        <rFont val="Arial MT"/>
        <family val="2"/>
      </rPr>
      <t>{[(1+1/3)/12]x100}=11,111%</t>
    </r>
  </si>
  <si>
    <r>
      <rPr>
        <sz val="11"/>
        <rFont val="Arial MT"/>
        <family val="2"/>
      </rPr>
      <t>Art. 7º, XVII, CF/88</t>
    </r>
  </si>
  <si>
    <r>
      <rPr>
        <sz val="11"/>
        <rFont val="Arial MT"/>
        <family val="2"/>
      </rPr>
      <t>B.03 – Aviso prévio trab.</t>
    </r>
    <r>
      <rPr>
        <vertAlign val="superscript"/>
        <sz val="11"/>
        <rFont val="Arial MT"/>
        <family val="2"/>
      </rPr>
      <t>1</t>
    </r>
  </si>
  <si>
    <r>
      <rPr>
        <sz val="11"/>
        <rFont val="Arial MT"/>
        <family val="2"/>
      </rPr>
      <t>{[(7/30)/12]x100}=1,944%</t>
    </r>
  </si>
  <si>
    <r>
      <rPr>
        <sz val="11"/>
        <rFont val="Arial MT"/>
        <family val="2"/>
      </rPr>
      <t>Art. 7º, XXI, CF/88, 477,487 e 491 CLT</t>
    </r>
  </si>
  <si>
    <r>
      <rPr>
        <sz val="11"/>
        <rFont val="Arial MT"/>
        <family val="2"/>
      </rPr>
      <t xml:space="preserve">B.04 </t>
    </r>
    <r>
      <rPr>
        <sz val="9.5"/>
        <rFont val="Arial MT"/>
        <family val="2"/>
      </rPr>
      <t xml:space="preserve">– </t>
    </r>
    <r>
      <rPr>
        <sz val="11"/>
        <rFont val="Arial MT"/>
        <family val="2"/>
      </rPr>
      <t xml:space="preserve">Aux. Doença </t>
    </r>
    <r>
      <rPr>
        <vertAlign val="superscript"/>
        <sz val="11"/>
        <rFont val="Arial MT"/>
        <family val="2"/>
      </rPr>
      <t>2</t>
    </r>
  </si>
  <si>
    <r>
      <rPr>
        <sz val="11"/>
        <rFont val="Arial MT"/>
        <family val="2"/>
      </rPr>
      <t>{[(5/30)/12]x100}=1,389%</t>
    </r>
  </si>
  <si>
    <r>
      <rPr>
        <sz val="11"/>
        <rFont val="Arial MT"/>
        <family val="2"/>
      </rPr>
      <t>Art. 59 a 64 da Lei n.º 8.213/91</t>
    </r>
  </si>
  <si>
    <r>
      <rPr>
        <sz val="11"/>
        <rFont val="Arial MT"/>
        <family val="2"/>
      </rPr>
      <t>B.05 – Acidente de trab.</t>
    </r>
    <r>
      <rPr>
        <vertAlign val="superscript"/>
        <sz val="11"/>
        <rFont val="Arial MT"/>
        <family val="2"/>
      </rPr>
      <t>3</t>
    </r>
  </si>
  <si>
    <r>
      <rPr>
        <sz val="11"/>
        <rFont val="Arial MT"/>
        <family val="2"/>
      </rPr>
      <t>{[(15/30)/12]*0,08}x100=0,333%</t>
    </r>
  </si>
  <si>
    <r>
      <rPr>
        <sz val="11"/>
        <rFont val="Arial MT"/>
        <family val="2"/>
      </rPr>
      <t>Art. 19 a 23 da Lei n.º 8.213/91</t>
    </r>
  </si>
  <si>
    <r>
      <rPr>
        <sz val="11"/>
        <rFont val="Arial MT"/>
        <family val="2"/>
      </rPr>
      <t xml:space="preserve">B.06 </t>
    </r>
    <r>
      <rPr>
        <sz val="9.5"/>
        <rFont val="Arial MT"/>
        <family val="2"/>
      </rPr>
      <t xml:space="preserve">– </t>
    </r>
    <r>
      <rPr>
        <sz val="11"/>
        <rFont val="Arial MT"/>
        <family val="2"/>
      </rPr>
      <t xml:space="preserve">Faltas legais </t>
    </r>
    <r>
      <rPr>
        <vertAlign val="superscript"/>
        <sz val="11"/>
        <rFont val="Arial MT"/>
        <family val="2"/>
      </rPr>
      <t>4</t>
    </r>
  </si>
  <si>
    <r>
      <rPr>
        <sz val="11"/>
        <rFont val="Arial MT"/>
        <family val="2"/>
      </rPr>
      <t>{[(1/30)/12]x100}=0,277%</t>
    </r>
  </si>
  <si>
    <r>
      <rPr>
        <sz val="11"/>
        <rFont val="Arial MT"/>
        <family val="2"/>
      </rPr>
      <t>Art. 473 da CLT</t>
    </r>
  </si>
  <si>
    <r>
      <rPr>
        <sz val="11"/>
        <rFont val="Arial MT"/>
        <family val="2"/>
      </rPr>
      <t xml:space="preserve">B.07 </t>
    </r>
    <r>
      <rPr>
        <sz val="9.5"/>
        <rFont val="Arial MT"/>
        <family val="2"/>
      </rPr>
      <t xml:space="preserve">– </t>
    </r>
    <r>
      <rPr>
        <sz val="11"/>
        <rFont val="Arial MT"/>
        <family val="2"/>
      </rPr>
      <t>Férias s/ lic. matern.</t>
    </r>
    <r>
      <rPr>
        <vertAlign val="superscript"/>
        <sz val="11"/>
        <rFont val="Arial MT"/>
        <family val="2"/>
      </rPr>
      <t>5</t>
    </r>
  </si>
  <si>
    <r>
      <rPr>
        <sz val="11"/>
        <rFont val="Arial MT"/>
        <family val="2"/>
      </rPr>
      <t>[(0,1111x0,02x0,333)x100]=0,07 4%</t>
    </r>
  </si>
  <si>
    <r>
      <rPr>
        <sz val="11"/>
        <rFont val="Arial MT"/>
        <family val="2"/>
      </rPr>
      <t xml:space="preserve">B.08 </t>
    </r>
    <r>
      <rPr>
        <sz val="9.5"/>
        <rFont val="Arial MT"/>
        <family val="2"/>
      </rPr>
      <t>– Lic. paternidade</t>
    </r>
    <r>
      <rPr>
        <vertAlign val="superscript"/>
        <sz val="6.5"/>
        <rFont val="Arial MT"/>
        <family val="2"/>
      </rPr>
      <t>6</t>
    </r>
  </si>
  <si>
    <r>
      <rPr>
        <sz val="11"/>
        <rFont val="Arial MT"/>
        <family val="2"/>
      </rPr>
      <t xml:space="preserve">{[(5/30)/12]x0,015}x 100 =
</t>
    </r>
    <r>
      <rPr>
        <sz val="11"/>
        <rFont val="Arial MT"/>
        <family val="2"/>
      </rPr>
      <t>0,021%</t>
    </r>
  </si>
  <si>
    <r>
      <rPr>
        <sz val="11"/>
        <rFont val="Arial MT"/>
        <family val="2"/>
      </rPr>
      <t xml:space="preserve">Art. 7º, XIX, CF/88 e 10, §
</t>
    </r>
    <r>
      <rPr>
        <sz val="11"/>
        <rFont val="Arial MT"/>
        <family val="2"/>
      </rPr>
      <t>1º, da CLT</t>
    </r>
  </si>
  <si>
    <r>
      <rPr>
        <vertAlign val="superscript"/>
        <sz val="11"/>
        <rFont val="Arial MT"/>
        <family val="2"/>
      </rPr>
      <t>1</t>
    </r>
    <r>
      <rPr>
        <sz val="11"/>
        <rFont val="Arial MT"/>
        <family val="2"/>
      </rPr>
      <t xml:space="preserve"> Percentual relativo a contrato de 12 (doze) meses.
</t>
    </r>
    <r>
      <rPr>
        <vertAlign val="superscript"/>
        <sz val="11"/>
        <rFont val="Arial MT"/>
        <family val="2"/>
      </rPr>
      <t>2</t>
    </r>
    <r>
      <rPr>
        <sz val="11"/>
        <rFont val="Arial MT"/>
        <family val="2"/>
      </rPr>
      <t xml:space="preserve"> Estimativa de 5 (cinco) dias de licença p/ano p/ 8% (oito por cento) dos funcionários.
</t>
    </r>
    <r>
      <rPr>
        <vertAlign val="superscript"/>
        <sz val="11"/>
        <rFont val="Arial MT"/>
        <family val="2"/>
      </rPr>
      <t>3</t>
    </r>
    <r>
      <rPr>
        <sz val="11"/>
        <rFont val="Arial MT"/>
        <family val="2"/>
      </rPr>
      <t xml:space="preserve"> Estimativa de 1 (uma) licença de 15 (quinze) dias p/ ano p/ 8% (oito por cento) dos funcionários.
</t>
    </r>
    <r>
      <rPr>
        <vertAlign val="superscript"/>
        <sz val="11"/>
        <rFont val="Arial MT"/>
        <family val="2"/>
      </rPr>
      <t>4</t>
    </r>
    <r>
      <rPr>
        <sz val="11"/>
        <rFont val="Arial MT"/>
        <family val="2"/>
      </rPr>
      <t xml:space="preserve"> Estimativa de uma ausência justificada p/ ano p/ 50% (cinquenta por cento) dos funcionários.
</t>
    </r>
    <r>
      <rPr>
        <vertAlign val="superscript"/>
        <sz val="11"/>
        <rFont val="Arial MT"/>
        <family val="2"/>
      </rPr>
      <t>5</t>
    </r>
    <r>
      <rPr>
        <sz val="11"/>
        <rFont val="Arial MT"/>
        <family val="2"/>
      </rPr>
      <t xml:space="preserve"> Estimativa de 2% (dois por cento) dos funcionários usufruindo a 4 (quatro) meses da licença p/ ano.
</t>
    </r>
    <r>
      <rPr>
        <vertAlign val="superscript"/>
        <sz val="11"/>
        <rFont val="Arial MT"/>
        <family val="2"/>
      </rPr>
      <t>6</t>
    </r>
    <r>
      <rPr>
        <sz val="11"/>
        <rFont val="Arial MT"/>
        <family val="2"/>
      </rPr>
      <t xml:space="preserve"> Estimativa de 1,5% (um vírgula cinco por cento) dos funcionários usufruindo 5 (cinco) dias da licença p/ ano.</t>
    </r>
  </si>
  <si>
    <r>
      <rPr>
        <b/>
        <sz val="11"/>
        <rFont val="Arial"/>
        <family val="2"/>
      </rPr>
      <t>Cálculos do Grupo C</t>
    </r>
  </si>
  <si>
    <r>
      <rPr>
        <sz val="11"/>
        <rFont val="Arial MT"/>
        <family val="2"/>
      </rPr>
      <t xml:space="preserve">C.01 </t>
    </r>
    <r>
      <rPr>
        <sz val="9.5"/>
        <rFont val="Arial MT"/>
        <family val="2"/>
      </rPr>
      <t xml:space="preserve">– </t>
    </r>
    <r>
      <rPr>
        <sz val="11"/>
        <rFont val="Arial MT"/>
        <family val="2"/>
      </rPr>
      <t>Aviso prév. iden.</t>
    </r>
    <r>
      <rPr>
        <vertAlign val="superscript"/>
        <sz val="11"/>
        <rFont val="Arial MT"/>
        <family val="2"/>
      </rPr>
      <t>1</t>
    </r>
  </si>
  <si>
    <r>
      <rPr>
        <sz val="11"/>
        <rFont val="Arial MT"/>
        <family val="2"/>
      </rPr>
      <t xml:space="preserve">{[0,05x(1/12)]x100}=0,41 7
</t>
    </r>
    <r>
      <rPr>
        <sz val="11"/>
        <rFont val="Arial MT"/>
        <family val="2"/>
      </rPr>
      <t>%</t>
    </r>
  </si>
  <si>
    <r>
      <rPr>
        <sz val="11"/>
        <rFont val="Arial MT"/>
        <family val="2"/>
      </rPr>
      <t xml:space="preserve">Art. 7º, XXI, CF/88, 477, 487 e
</t>
    </r>
    <r>
      <rPr>
        <sz val="11"/>
        <rFont val="Arial MT"/>
        <family val="2"/>
      </rPr>
      <t>491 CLT</t>
    </r>
  </si>
  <si>
    <r>
      <rPr>
        <sz val="11"/>
        <rFont val="Arial MT"/>
        <family val="2"/>
      </rPr>
      <t xml:space="preserve">C.02 </t>
    </r>
    <r>
      <rPr>
        <sz val="9.5"/>
        <rFont val="Arial MT"/>
        <family val="2"/>
      </rPr>
      <t>– Iden. adicional</t>
    </r>
    <r>
      <rPr>
        <vertAlign val="superscript"/>
        <sz val="6.5"/>
        <rFont val="Arial MT"/>
        <family val="2"/>
      </rPr>
      <t>2</t>
    </r>
  </si>
  <si>
    <r>
      <rPr>
        <sz val="11"/>
        <rFont val="Arial MT"/>
        <family val="2"/>
      </rPr>
      <t xml:space="preserve">[0,02x(1/12)]x100=0,167
</t>
    </r>
    <r>
      <rPr>
        <sz val="11"/>
        <rFont val="Arial MT"/>
        <family val="2"/>
      </rPr>
      <t>%</t>
    </r>
  </si>
  <si>
    <r>
      <rPr>
        <sz val="11"/>
        <rFont val="Arial MT"/>
        <family val="2"/>
      </rPr>
      <t>Art. 9º da Lei n.º 7.238/84</t>
    </r>
  </si>
  <si>
    <r>
      <rPr>
        <sz val="11"/>
        <rFont val="Arial MT"/>
        <family val="2"/>
      </rPr>
      <t xml:space="preserve">C.03 – </t>
    </r>
    <r>
      <rPr>
        <sz val="9.5"/>
        <rFont val="Arial MT"/>
        <family val="2"/>
      </rPr>
      <t xml:space="preserve">Iden.
</t>
    </r>
    <r>
      <rPr>
        <sz val="11"/>
        <rFont val="Arial MT"/>
        <family val="2"/>
      </rPr>
      <t>(100%)</t>
    </r>
    <r>
      <rPr>
        <vertAlign val="superscript"/>
        <sz val="11"/>
        <rFont val="Arial MT"/>
        <family val="2"/>
      </rPr>
      <t>3</t>
    </r>
  </si>
  <si>
    <r>
      <rPr>
        <sz val="11"/>
        <rFont val="Arial MT"/>
        <family val="2"/>
      </rPr>
      <t xml:space="preserve">(1x0,40x0,08x100)=3,20 0
</t>
    </r>
    <r>
      <rPr>
        <sz val="11"/>
        <rFont val="Arial MT"/>
        <family val="2"/>
      </rPr>
      <t>%</t>
    </r>
  </si>
  <si>
    <r>
      <rPr>
        <sz val="11"/>
        <rFont val="Arial MT"/>
        <family val="2"/>
      </rPr>
      <t>Leis n.ºs 8.036/90 e 9.491/97</t>
    </r>
  </si>
  <si>
    <r>
      <rPr>
        <sz val="11"/>
        <rFont val="Arial MT"/>
        <family val="2"/>
      </rPr>
      <t xml:space="preserve">C.04 – </t>
    </r>
    <r>
      <rPr>
        <sz val="9.5"/>
        <rFont val="Arial MT"/>
        <family val="2"/>
      </rPr>
      <t xml:space="preserve">Iden.
</t>
    </r>
    <r>
      <rPr>
        <sz val="11"/>
        <rFont val="Arial MT"/>
        <family val="2"/>
      </rPr>
      <t>(5%)</t>
    </r>
    <r>
      <rPr>
        <vertAlign val="superscript"/>
        <sz val="11"/>
        <rFont val="Arial MT"/>
        <family val="2"/>
      </rPr>
      <t>4</t>
    </r>
  </si>
  <si>
    <r>
      <rPr>
        <sz val="11"/>
        <rFont val="Arial MT"/>
        <family val="2"/>
      </rPr>
      <t xml:space="preserve">(0,05x0,40x0,08x100)=0, 1
</t>
    </r>
    <r>
      <rPr>
        <sz val="11"/>
        <rFont val="Arial MT"/>
        <family val="2"/>
      </rPr>
      <t>60%</t>
    </r>
  </si>
  <si>
    <r>
      <rPr>
        <sz val="11"/>
        <rFont val="Arial MT"/>
        <family val="2"/>
      </rPr>
      <t xml:space="preserve">C.05 – </t>
    </r>
    <r>
      <rPr>
        <sz val="9.5"/>
        <rFont val="Arial MT"/>
        <family val="2"/>
      </rPr>
      <t xml:space="preserve">Iden.
</t>
    </r>
    <r>
      <rPr>
        <sz val="11"/>
        <rFont val="Arial MT"/>
        <family val="2"/>
      </rPr>
      <t>(100%)</t>
    </r>
    <r>
      <rPr>
        <vertAlign val="superscript"/>
        <sz val="11"/>
        <rFont val="Arial MT"/>
        <family val="2"/>
      </rPr>
      <t>5</t>
    </r>
  </si>
  <si>
    <r>
      <rPr>
        <sz val="11"/>
        <rFont val="Arial MT"/>
        <family val="2"/>
      </rPr>
      <t xml:space="preserve">(1x0,10x0,08x100)=0,80 0
</t>
    </r>
    <r>
      <rPr>
        <sz val="11"/>
        <rFont val="Arial MT"/>
        <family val="2"/>
      </rPr>
      <t>%</t>
    </r>
  </si>
  <si>
    <r>
      <rPr>
        <sz val="11"/>
        <rFont val="Arial MT"/>
        <family val="2"/>
      </rPr>
      <t>Lei Complementar n.º 110/01</t>
    </r>
  </si>
  <si>
    <r>
      <rPr>
        <sz val="11"/>
        <rFont val="Arial MT"/>
        <family val="2"/>
      </rPr>
      <t xml:space="preserve">C.06 – </t>
    </r>
    <r>
      <rPr>
        <sz val="9.5"/>
        <rFont val="Arial MT"/>
        <family val="2"/>
      </rPr>
      <t xml:space="preserve">Iden.
</t>
    </r>
    <r>
      <rPr>
        <sz val="11"/>
        <rFont val="Arial MT"/>
        <family val="2"/>
      </rPr>
      <t>(5%)</t>
    </r>
    <r>
      <rPr>
        <vertAlign val="superscript"/>
        <sz val="11"/>
        <rFont val="Arial MT"/>
        <family val="2"/>
      </rPr>
      <t>6</t>
    </r>
  </si>
  <si>
    <r>
      <rPr>
        <sz val="11"/>
        <rFont val="Arial MT"/>
        <family val="2"/>
      </rPr>
      <t>(0,05x0,10x0,08 x 100)</t>
    </r>
  </si>
  <si>
    <r>
      <rPr>
        <vertAlign val="superscript"/>
        <sz val="11"/>
        <rFont val="Arial MT"/>
        <family val="2"/>
      </rPr>
      <t>1</t>
    </r>
    <r>
      <rPr>
        <sz val="11"/>
        <rFont val="Arial MT"/>
        <family val="2"/>
      </rPr>
      <t xml:space="preserve"> Estimativa de 5% (cinco por cento) dos funcionários substituídos durante a vigência do contrato.
</t>
    </r>
    <r>
      <rPr>
        <vertAlign val="superscript"/>
        <sz val="11"/>
        <rFont val="Arial MT"/>
        <family val="2"/>
      </rPr>
      <t>2</t>
    </r>
    <r>
      <rPr>
        <sz val="11"/>
        <rFont val="Arial MT"/>
        <family val="2"/>
      </rPr>
      <t xml:space="preserve"> Estimativa de 2% (dois por cento) dos funcionários serão demitidos na situação em que devem receber a indenização adicional.
</t>
    </r>
    <r>
      <rPr>
        <vertAlign val="superscript"/>
        <sz val="11"/>
        <rFont val="Arial MT"/>
        <family val="2"/>
      </rPr>
      <t>3</t>
    </r>
    <r>
      <rPr>
        <sz val="11"/>
        <rFont val="Arial MT"/>
        <family val="2"/>
      </rPr>
      <t xml:space="preserve"> Considerando que todos os funcionários serão demitidos no final do contrato.
</t>
    </r>
    <r>
      <rPr>
        <vertAlign val="superscript"/>
        <sz val="11"/>
        <rFont val="Arial MT"/>
        <family val="2"/>
      </rPr>
      <t>4</t>
    </r>
    <r>
      <rPr>
        <sz val="11"/>
        <rFont val="Arial MT"/>
        <family val="2"/>
      </rPr>
      <t xml:space="preserve"> Estimativa de 5% (cinco por cento) dos funcionários substituídos durante a vigência do contrato.
</t>
    </r>
    <r>
      <rPr>
        <vertAlign val="superscript"/>
        <sz val="11"/>
        <rFont val="Arial MT"/>
        <family val="2"/>
      </rPr>
      <t>5</t>
    </r>
    <r>
      <rPr>
        <sz val="11"/>
        <rFont val="Arial MT"/>
        <family val="2"/>
      </rPr>
      <t xml:space="preserve"> Considerando que todos os funcionários serão demitidos no final do contrato.
</t>
    </r>
    <r>
      <rPr>
        <vertAlign val="superscript"/>
        <sz val="11"/>
        <rFont val="Arial MT"/>
        <family val="2"/>
      </rPr>
      <t>6</t>
    </r>
    <r>
      <rPr>
        <sz val="11"/>
        <rFont val="Arial MT"/>
        <family val="2"/>
      </rPr>
      <t xml:space="preserve"> Estimativa de 5% (cinco por cento) dos funcionários substituídos durante a vigência do contrato.</t>
    </r>
  </si>
  <si>
    <r>
      <rPr>
        <b/>
        <sz val="11"/>
        <rFont val="Arial"/>
        <family val="2"/>
      </rPr>
      <t>Cálculos do Grupo D</t>
    </r>
  </si>
  <si>
    <r>
      <rPr>
        <sz val="11"/>
        <rFont val="Arial MT"/>
        <family val="2"/>
      </rPr>
      <t xml:space="preserve">Percentua
</t>
    </r>
    <r>
      <rPr>
        <sz val="11"/>
        <rFont val="Arial MT"/>
        <family val="2"/>
      </rPr>
      <t>l</t>
    </r>
  </si>
  <si>
    <r>
      <rPr>
        <sz val="11"/>
        <rFont val="Arial MT"/>
        <family val="2"/>
      </rPr>
      <t>D.01 – Enc. de A x B</t>
    </r>
  </si>
  <si>
    <r>
      <rPr>
        <b/>
        <sz val="11"/>
        <rFont val="Arial"/>
        <family val="2"/>
      </rPr>
      <t>Cálculos do Grupo E</t>
    </r>
  </si>
  <si>
    <r>
      <rPr>
        <sz val="11"/>
        <rFont val="Arial MT"/>
        <family val="2"/>
      </rPr>
      <t>Percentua l</t>
    </r>
  </si>
  <si>
    <r>
      <rPr>
        <sz val="11"/>
        <rFont val="Arial MT"/>
        <family val="2"/>
      </rPr>
      <t xml:space="preserve">E.01 – Inc.
</t>
    </r>
    <r>
      <rPr>
        <sz val="11"/>
        <rFont val="Arial MT"/>
        <family val="2"/>
      </rPr>
      <t>FGTS s/ av. prev. ind.</t>
    </r>
  </si>
  <si>
    <r>
      <rPr>
        <sz val="11"/>
        <rFont val="Arial MT"/>
        <family val="2"/>
      </rPr>
      <t xml:space="preserve">A.02xC.01 = (0,08x0,00417)x100=0,033
</t>
    </r>
    <r>
      <rPr>
        <sz val="11"/>
        <rFont val="Arial MT"/>
        <family val="2"/>
      </rPr>
      <t>%</t>
    </r>
  </si>
  <si>
    <r>
      <rPr>
        <sz val="11"/>
        <rFont val="Arial MT"/>
        <family val="2"/>
      </rPr>
      <t>A Súmula n.º 305 do TST</t>
    </r>
  </si>
  <si>
    <r>
      <rPr>
        <sz val="11"/>
        <rFont val="Arial MT"/>
        <family val="2"/>
      </rPr>
      <t xml:space="preserve">E.02 – FGTS s/
</t>
    </r>
    <r>
      <rPr>
        <sz val="11"/>
        <rFont val="Arial MT"/>
        <family val="2"/>
      </rPr>
      <t xml:space="preserve">afast sup.
</t>
    </r>
    <r>
      <rPr>
        <sz val="11"/>
        <rFont val="Arial MT"/>
        <family val="2"/>
      </rPr>
      <t>15 d. p/ acid. Trabalho</t>
    </r>
  </si>
  <si>
    <r>
      <rPr>
        <sz val="11"/>
        <rFont val="Arial MT"/>
        <family val="2"/>
      </rPr>
      <t>(0,08x0,0033x100)=0,026%</t>
    </r>
  </si>
  <si>
    <r>
      <rPr>
        <b/>
        <sz val="11"/>
        <rFont val="Arial"/>
        <family val="2"/>
      </rPr>
      <t>Cálculos do Grupo F</t>
    </r>
  </si>
  <si>
    <r>
      <rPr>
        <sz val="11"/>
        <rFont val="Arial MT"/>
        <family val="2"/>
      </rPr>
      <t>F.01 – Inc. enc. A s/ sal. Matern.</t>
    </r>
  </si>
  <si>
    <r>
      <rPr>
        <sz val="11"/>
        <rFont val="Arial MT"/>
        <family val="2"/>
      </rPr>
      <t>(39,800% x 13/12*4/12)</t>
    </r>
  </si>
  <si>
    <r>
      <rPr>
        <sz val="11"/>
        <rFont val="Arial MT"/>
        <family val="2"/>
      </rPr>
      <t>Estima-se que 8% (oito por cento) dos funcionários sofrem acidentes durante o ano, com ausência média de 30 dias durante o ano. O percentual do FGTS (8%) será aplicado somente sobre os 15 dias restantes do afastamento, porque os 15 primeiros dias já foram calculados no item B.05.</t>
    </r>
  </si>
  <si>
    <r>
      <rPr>
        <sz val="11"/>
        <rFont val="Arial MT"/>
        <family val="2"/>
      </rPr>
      <t xml:space="preserve">Cálculos do Grupo F
</t>
    </r>
    <r>
      <rPr>
        <sz val="11"/>
        <rFont val="Arial MT"/>
        <family val="2"/>
      </rPr>
      <t xml:space="preserve">F.01 – Encargos do Grupo A sobre salário maternidade
</t>
    </r>
    <r>
      <rPr>
        <sz val="11"/>
        <rFont val="Arial MT"/>
        <family val="2"/>
      </rPr>
      <t xml:space="preserve">F.01 = (Encargos Grupo A) x (Salário + 13º/12) x 4/12 x 2%, em que: Encargos do Grupo A = 0,39800;
</t>
    </r>
    <r>
      <rPr>
        <sz val="11"/>
        <rFont val="Arial MT"/>
        <family val="2"/>
      </rPr>
      <t xml:space="preserve">Salário + 13º = 13 salários;
</t>
    </r>
    <r>
      <rPr>
        <sz val="11"/>
        <rFont val="Arial MT"/>
        <family val="2"/>
      </rPr>
      <t xml:space="preserve">12 = número de meses em um ano;
</t>
    </r>
    <r>
      <rPr>
        <sz val="11"/>
        <rFont val="Arial MT"/>
        <family val="2"/>
      </rPr>
      <t xml:space="preserve">4/12 = período de 4 meses de licença em um ano;
</t>
    </r>
    <r>
      <rPr>
        <sz val="11"/>
        <rFont val="Arial MT"/>
        <family val="2"/>
      </rPr>
      <t xml:space="preserve">2% = Estimativa de que 2% dos funcionários usufruirão da licença maternidade de 4 meses em um ano.
</t>
    </r>
    <r>
      <rPr>
        <sz val="11"/>
        <rFont val="Arial MT"/>
        <family val="2"/>
      </rPr>
      <t>F.01 = 0,39800 x (13/12) x (4/12) x (2/100) = 0,287%</t>
    </r>
  </si>
  <si>
    <r>
      <rPr>
        <sz val="11"/>
        <rFont val="Arial MT"/>
        <family val="2"/>
      </rPr>
      <t xml:space="preserve">Bonificação e Outras Despesas
</t>
    </r>
    <r>
      <rPr>
        <sz val="11"/>
        <rFont val="Arial MT"/>
        <family val="2"/>
      </rPr>
      <t xml:space="preserve">Para fins da estimativa da Defensoria Pública Geral do Estado do Rio de Janeiro, o LDI </t>
    </r>
    <r>
      <rPr>
        <sz val="9.5"/>
        <rFont val="Arial MT"/>
        <family val="2"/>
      </rPr>
      <t xml:space="preserve">– </t>
    </r>
    <r>
      <rPr>
        <sz val="11"/>
        <rFont val="Arial MT"/>
        <family val="2"/>
      </rPr>
      <t>Lucro e Despesas Indiretas, incluindo todos os impostos e contribuições não repercutíveis, incidentes sobre o total da Remuneração + Encargos Sociais + Insumos, é definido em 10%, enquanto as despesas administrativas/operacionais é estabelecido em 5%, totalizando 15%.</t>
    </r>
  </si>
  <si>
    <r>
      <rPr>
        <sz val="11"/>
        <rFont val="Arial MT"/>
        <family val="2"/>
      </rPr>
      <t xml:space="preserve">Tributação
</t>
    </r>
    <r>
      <rPr>
        <sz val="11"/>
        <rFont val="Arial MT"/>
        <family val="2"/>
      </rPr>
      <t>Os tributos (ISS, COFINS e PIS) foram definidos utilizando o regime de tributação de Lucro Real. A empresa deve elaborar sua proposta e, por conseguinte, sua planilha com base no regime de tributação ao qual estará submetido durante a execução do contrato.</t>
    </r>
  </si>
  <si>
    <r>
      <rPr>
        <sz val="11"/>
        <rFont val="Arial MT"/>
        <family val="2"/>
      </rPr>
      <t>Cálculo:</t>
    </r>
  </si>
  <si>
    <r>
      <rPr>
        <sz val="11"/>
        <rFont val="Arial MT"/>
        <family val="2"/>
      </rPr>
      <t>{[Total (Remuneração + Encargos Sociais + Insumos) + Total (Bonificação e Outras Despesas)] x [1-(COFINS + PIS + ISS)]/100]} x Alíquota</t>
    </r>
  </si>
  <si>
    <r>
      <rPr>
        <sz val="11"/>
        <rFont val="Arial MT"/>
        <family val="2"/>
      </rPr>
      <t>As propostas de preços deverão ser apresentadas com as planilhas de composição de preços, sendo desclassificadas aquelas que ultrapassarem os percentuais máximos estabelecidos nesta memória de cálculo que é parte integrante do edital.</t>
    </r>
  </si>
  <si>
    <t>GRUPO D</t>
  </si>
  <si>
    <t>BONIFICAÇÃO E OUTRAS DESPESAS</t>
  </si>
  <si>
    <t>INSUMOS</t>
  </si>
  <si>
    <t>Adicional de periculosidade</t>
  </si>
  <si>
    <t>TOTAL DA REMUNERAÇÃO</t>
  </si>
  <si>
    <t>TOTAL GRUPO A</t>
  </si>
  <si>
    <t>ANEXO II - PLANILHA FORMAÇÃO DE PREÇOS UNITÁRIOS</t>
  </si>
  <si>
    <t>VIGILANTE</t>
  </si>
  <si>
    <t>Salário do profissional (piso do acordo/convenção coletiva vigente)</t>
  </si>
  <si>
    <t>GRUPO A</t>
  </si>
  <si>
    <t>A.01 INSS</t>
  </si>
  <si>
    <t>A.02 FGTS</t>
  </si>
  <si>
    <t>A.03 SESI/SESC</t>
  </si>
  <si>
    <t>A.04 SENAI/SENAC</t>
  </si>
  <si>
    <t>A.05 INCRA</t>
  </si>
  <si>
    <t>A.06 SEBRAE</t>
  </si>
  <si>
    <t>A.07 Salário Educação</t>
  </si>
  <si>
    <t>A.08 Riscos Ambientais do Trabalho – RAT x FAP</t>
  </si>
  <si>
    <t>GRUPO B</t>
  </si>
  <si>
    <t>B.01 13º Salário</t>
  </si>
  <si>
    <t>B.02 Férias (incluindo 1/3 constitucional)</t>
  </si>
  <si>
    <t>B.03 Aviso Prévio Trabalhado</t>
  </si>
  <si>
    <t>B.04 Auxílio Doença</t>
  </si>
  <si>
    <t>B.05 Acidente de Trabalho</t>
  </si>
  <si>
    <t>B.06 Faltas Legais</t>
  </si>
  <si>
    <t>B.07 Férias sobre Licença Maternidade</t>
  </si>
  <si>
    <t>B.08 Férias sobre Licença Paternidade</t>
  </si>
  <si>
    <t>GRUPO C</t>
  </si>
  <si>
    <t>C.01 Aviso Prévio Indenizado</t>
  </si>
  <si>
    <t>C.02 Indenização Adicional</t>
  </si>
  <si>
    <t>C.06 Indenização (rescisão sem justa causa – contribuição de 10% do FGTS - empregados que substituídos)</t>
  </si>
  <si>
    <t>D.01 Incidência dos encargos do grupo A sobre o grupo B</t>
  </si>
  <si>
    <t>GRUPO E</t>
  </si>
  <si>
    <t>E.01 Incidência do FGTS exclusivamente sobre o aviso prévio indenizado</t>
  </si>
  <si>
    <t>E.02 Incidência do FGTS exclusivamente sobre o período médio de afastamento superior a 15 dias motivado por acidente do trabalho</t>
  </si>
  <si>
    <t>GRUPO F</t>
  </si>
  <si>
    <t>F.01 Incidência dos encargos do Grupo A sobre os valores constantes da base de cálculo referente ao salário maternidade</t>
  </si>
  <si>
    <t>A + B + C + D + E + F = Encargos sociais</t>
  </si>
  <si>
    <t>SUBTOTAL 1 = (Matriz Referencial + Encargos)</t>
  </si>
  <si>
    <t>UNIFORME</t>
  </si>
  <si>
    <t>DEPRECIAÇÃO DE EQUIPAMENTOS/FERRAMENTAS</t>
  </si>
  <si>
    <t>TOTAL DOS INSUMOS</t>
  </si>
  <si>
    <t>TOTAL = (SUBTOTAL 1 + INSUMOS)</t>
  </si>
  <si>
    <t>Percentual sobre a Matriz</t>
  </si>
  <si>
    <t>LDI</t>
  </si>
  <si>
    <t>Despesas Administrativas/Operacionais</t>
  </si>
  <si>
    <t>Outras despesas (discriminar)</t>
  </si>
  <si>
    <t>TRIBUTAÇÃO SOBRE O FATURAMENTO</t>
  </si>
  <si>
    <t>ISSQN ou ISS</t>
  </si>
  <si>
    <t>COFINS</t>
  </si>
  <si>
    <t>PIS</t>
  </si>
  <si>
    <r>
      <rPr>
        <b/>
        <sz val="12"/>
        <rFont val="Arial"/>
        <family val="2"/>
      </rPr>
      <t>ANEXO II
PLANILHA DE CUSTOS E FORMAÇÃO DE PREÇOS PARA SERVIÇOS DE VIGILÂNCIA PARA ATUAREM NA DEFENSORIA PÚBLICA GERAL DO ESTADO DO RIO DE JANEIRO/RJ</t>
    </r>
  </si>
  <si>
    <t>Total</t>
  </si>
  <si>
    <t>TOTAL GRUPO B</t>
  </si>
  <si>
    <t>TOTAL GRUPO C</t>
  </si>
  <si>
    <t>TOTAL GRUPO E</t>
  </si>
  <si>
    <t>TOTAL GRUPO D</t>
  </si>
  <si>
    <t>TOTAL GRUPO F</t>
  </si>
  <si>
    <t>VALOR A TITULO DE ALIMENTAÇÃO (R$ 37,85 x 22) x 80%</t>
  </si>
  <si>
    <t>TOTAL DOS TRIBUTOS E BONIFICAÇÕES</t>
  </si>
  <si>
    <t>UNIFORMES - COMPOSIÇÃO POR EMPREGADO - VALOR ANUAL (subitem 9.1.36 do Termo de Referência)</t>
  </si>
  <si>
    <t>Item</t>
  </si>
  <si>
    <t>Quantidade por empregado</t>
  </si>
  <si>
    <t>Valor Unitário (R$)</t>
  </si>
  <si>
    <t>Valor Anual (R$)</t>
  </si>
  <si>
    <t>CUSTO ANUAL DOS UNIFORMES POR EMPREGADO</t>
  </si>
  <si>
    <t>CUSTO MENSAL DOS UNIFORMES POR EMPREGADO</t>
  </si>
  <si>
    <t>EQUIPAMENTOS - VALOR ANUAL</t>
  </si>
  <si>
    <t>Descrição</t>
  </si>
  <si>
    <t>Quantidade:</t>
  </si>
  <si>
    <t>Valor Unitário</t>
  </si>
  <si>
    <t>Vida Útil (anos)</t>
  </si>
  <si>
    <t>CUSTO TOTAL DOS EQUIPAMENTOS</t>
  </si>
  <si>
    <t xml:space="preserve">CUSTO TOTAL MENSAL </t>
  </si>
  <si>
    <t>C.03 Indenização (rescisão sem justa causa – multa de 40% do FGTS - empregados inicialmente contratados)</t>
  </si>
  <si>
    <t>C.05 Indenização (rescisão sem justa  causa – contribuição de 10% do FGTS - empregados inicialmente contratados)</t>
  </si>
  <si>
    <t>C.04 Indenização (rescisão sem justa causa – multa de 40% do FGTS - empregados que serão substituídos)</t>
  </si>
  <si>
    <t>VALOR A TITULO DE LOCOMOÇÃO ((R$ 4,70 x 2) x 22) - (6% Matriz Ref.)</t>
  </si>
  <si>
    <t>VALOR A TITULO DE ALIMENTAÇÃO (R$ 37,85 x 15) x 80%</t>
  </si>
  <si>
    <t>VALOR A TITULO DE LOCOMOÇÃO ((R$ 4,70 x 2) x 15) - (6% Matriz Ref.)</t>
  </si>
  <si>
    <t>Adicional noturno</t>
  </si>
  <si>
    <r>
      <rPr>
        <b/>
        <sz val="9.5"/>
        <rFont val="Arial"/>
        <family val="2"/>
      </rPr>
      <t>Quantitativo de colaboradores</t>
    </r>
  </si>
  <si>
    <r>
      <rPr>
        <b/>
        <sz val="9.5"/>
        <rFont val="Arial"/>
        <family val="2"/>
      </rPr>
      <t>Local</t>
    </r>
  </si>
  <si>
    <r>
      <rPr>
        <b/>
        <sz val="9.5"/>
        <rFont val="Arial"/>
        <family val="2"/>
      </rPr>
      <t xml:space="preserve">12x36
</t>
    </r>
    <r>
      <rPr>
        <b/>
        <sz val="9.5"/>
        <rFont val="Arial"/>
        <family val="2"/>
      </rPr>
      <t>Diurno</t>
    </r>
  </si>
  <si>
    <r>
      <rPr>
        <b/>
        <sz val="9.5"/>
        <rFont val="Arial"/>
        <family val="2"/>
      </rPr>
      <t xml:space="preserve">12x36
</t>
    </r>
    <r>
      <rPr>
        <b/>
        <sz val="9.5"/>
        <rFont val="Arial"/>
        <family val="2"/>
      </rPr>
      <t>Noturno</t>
    </r>
  </si>
  <si>
    <r>
      <rPr>
        <b/>
        <sz val="9.5"/>
        <rFont val="Arial"/>
        <family val="2"/>
      </rPr>
      <t>44 horas (seg à sex)</t>
    </r>
  </si>
  <si>
    <r>
      <rPr>
        <b/>
        <sz val="9.5"/>
        <rFont val="Arial"/>
        <family val="2"/>
      </rPr>
      <t>Código CATSER</t>
    </r>
  </si>
  <si>
    <r>
      <rPr>
        <b/>
        <sz val="9.5"/>
        <rFont val="Arial"/>
        <family val="2"/>
      </rPr>
      <t>2364-7</t>
    </r>
  </si>
  <si>
    <r>
      <rPr>
        <b/>
        <sz val="9.5"/>
        <rFont val="Arial"/>
        <family val="2"/>
      </rPr>
      <t>2395-7</t>
    </r>
  </si>
  <si>
    <r>
      <rPr>
        <b/>
        <sz val="9.5"/>
        <rFont val="Arial"/>
        <family val="2"/>
      </rPr>
      <t>2350-7</t>
    </r>
  </si>
  <si>
    <r>
      <rPr>
        <b/>
        <u/>
        <sz val="9.5"/>
        <rFont val="Arial"/>
        <family val="2"/>
      </rPr>
      <t>CAPITAL</t>
    </r>
  </si>
  <si>
    <r>
      <rPr>
        <b/>
        <sz val="9.5"/>
        <rFont val="Arial"/>
        <family val="2"/>
      </rPr>
      <t xml:space="preserve">SEDE   </t>
    </r>
    <r>
      <rPr>
        <sz val="9.5"/>
        <rFont val="Arial MT"/>
        <family val="2"/>
      </rPr>
      <t>–  Av.   Marechal   Câmara, 314, Centro</t>
    </r>
  </si>
  <si>
    <r>
      <rPr>
        <b/>
        <sz val="9.5"/>
        <rFont val="Arial"/>
        <family val="2"/>
      </rPr>
      <t xml:space="preserve">MENEZES  CORTES  </t>
    </r>
    <r>
      <rPr>
        <sz val="9.5"/>
        <rFont val="Arial MT"/>
        <family val="2"/>
      </rPr>
      <t xml:space="preserve">–  Rua  São
</t>
    </r>
    <r>
      <rPr>
        <sz val="9.5"/>
        <rFont val="Arial MT"/>
        <family val="2"/>
      </rPr>
      <t>José, nº 35, 13º e 15º andares, Castelo</t>
    </r>
  </si>
  <si>
    <r>
      <rPr>
        <b/>
        <sz val="9.5"/>
        <rFont val="Arial"/>
        <family val="2"/>
      </rPr>
      <t xml:space="preserve">BANGU VARAS – </t>
    </r>
    <r>
      <rPr>
        <sz val="9.5"/>
        <rFont val="Arial MT"/>
        <family val="2"/>
      </rPr>
      <t>Rua Francisco Real, nº 1.668, Bangu</t>
    </r>
  </si>
  <si>
    <r>
      <rPr>
        <sz val="9.5"/>
        <rFont val="Times New Roman"/>
        <family val="1"/>
      </rPr>
      <t>-</t>
    </r>
  </si>
  <si>
    <r>
      <rPr>
        <b/>
        <sz val="9.5"/>
        <rFont val="Arial"/>
        <family val="2"/>
      </rPr>
      <t>E</t>
    </r>
    <r>
      <rPr>
        <b/>
        <sz val="9.5"/>
        <rFont val="Times New Roman"/>
        <family val="1"/>
      </rPr>
      <t xml:space="preserve">NGENHO NOVO </t>
    </r>
    <r>
      <rPr>
        <sz val="9.5"/>
        <rFont val="Arial MT"/>
        <family val="2"/>
      </rPr>
      <t>(Depósito de Materiais/ Rocha) - Rua General Belford, nº 122, Rocha</t>
    </r>
  </si>
  <si>
    <r>
      <rPr>
        <b/>
        <sz val="9.5"/>
        <rFont val="Arial"/>
        <family val="2"/>
      </rPr>
      <t xml:space="preserve">MEIER – </t>
    </r>
    <r>
      <rPr>
        <sz val="9.5"/>
        <rFont val="Arial MT"/>
        <family val="2"/>
      </rPr>
      <t xml:space="preserve">Rua Santa Fé, nº 42/50,
</t>
    </r>
    <r>
      <rPr>
        <sz val="9.5"/>
        <rFont val="Arial MT"/>
        <family val="2"/>
      </rPr>
      <t>Méier</t>
    </r>
  </si>
  <si>
    <r>
      <rPr>
        <b/>
        <sz val="9.5"/>
        <rFont val="Arial"/>
        <family val="2"/>
      </rPr>
      <t xml:space="preserve">NUSPEN </t>
    </r>
    <r>
      <rPr>
        <sz val="9.5"/>
        <rFont val="Arial MT"/>
        <family val="2"/>
      </rPr>
      <t xml:space="preserve">– Av. Rio
</t>
    </r>
    <r>
      <rPr>
        <sz val="9.5"/>
        <rFont val="Arial MT"/>
        <family val="2"/>
      </rPr>
      <t xml:space="preserve">B ranco,147, 19 e 20º andares,
</t>
    </r>
    <r>
      <rPr>
        <sz val="9.5"/>
        <rFont val="Arial MT"/>
        <family val="2"/>
      </rPr>
      <t>Centro</t>
    </r>
  </si>
  <si>
    <r>
      <rPr>
        <b/>
        <sz val="9.5"/>
        <rFont val="Arial"/>
        <family val="2"/>
      </rPr>
      <t xml:space="preserve">NUDEDH </t>
    </r>
    <r>
      <rPr>
        <sz val="9.5"/>
        <rFont val="Arial MT"/>
        <family val="2"/>
      </rPr>
      <t xml:space="preserve">– Av. Rio Branco, 147,
</t>
    </r>
    <r>
      <rPr>
        <sz val="9.5"/>
        <rFont val="Arial MT"/>
        <family val="2"/>
      </rPr>
      <t>12º andar, Centro</t>
    </r>
  </si>
  <si>
    <r>
      <rPr>
        <b/>
        <sz val="9.5"/>
        <rFont val="Arial"/>
        <family val="2"/>
      </rPr>
      <t xml:space="preserve">SANTA CRUZ  </t>
    </r>
    <r>
      <rPr>
        <sz val="9.5"/>
        <rFont val="Arial MT"/>
        <family val="2"/>
      </rPr>
      <t>–  Rua  Medeiros  e Albuquerque, nº 55, Santa Cruz</t>
    </r>
  </si>
  <si>
    <r>
      <rPr>
        <b/>
        <sz val="9.5"/>
        <rFont val="Arial"/>
        <family val="2"/>
      </rPr>
      <t xml:space="preserve">SÃO  CRISTÓVÃO  </t>
    </r>
    <r>
      <rPr>
        <sz val="9.5"/>
        <rFont val="Arial MT"/>
        <family val="2"/>
      </rPr>
      <t>(Depósito  de Materiais)    –     Rua     São     Luiz Gonzaga, nº 107, São Cristóvão</t>
    </r>
  </si>
  <si>
    <r>
      <rPr>
        <b/>
        <sz val="9.5"/>
        <rFont val="Arial"/>
        <family val="2"/>
      </rPr>
      <t xml:space="preserve">TAQUARA    </t>
    </r>
    <r>
      <rPr>
        <sz val="9.5"/>
        <rFont val="Arial MT"/>
        <family val="2"/>
      </rPr>
      <t xml:space="preserve">–    Rua    Professora
</t>
    </r>
    <r>
      <rPr>
        <sz val="9.5"/>
        <rFont val="Arial MT"/>
        <family val="2"/>
      </rPr>
      <t>Francisca Piragibe, nº 80, Taquara</t>
    </r>
  </si>
  <si>
    <r>
      <rPr>
        <b/>
        <sz val="9.5"/>
        <rFont val="Arial"/>
        <family val="2"/>
      </rPr>
      <t xml:space="preserve">VILA  ISABEL  </t>
    </r>
    <r>
      <rPr>
        <sz val="9.5"/>
        <rFont val="Arial MT"/>
        <family val="2"/>
      </rPr>
      <t xml:space="preserve">–  Rua  Teodoro  da
</t>
    </r>
    <r>
      <rPr>
        <sz val="9.5"/>
        <rFont val="Arial MT"/>
        <family val="2"/>
      </rPr>
      <t>Silva, nº 336, Vila Isabel</t>
    </r>
  </si>
  <si>
    <t>TOTAIS</t>
  </si>
  <si>
    <t>CATEGORIA</t>
  </si>
  <si>
    <t>QUANT. DE POSTOS</t>
  </si>
  <si>
    <r>
      <t>TOTAL DE</t>
    </r>
    <r>
      <rPr>
        <sz val="9"/>
        <color rgb="FFFFFFFF"/>
        <rFont val="Calibri"/>
        <family val="2"/>
        <scheme val="minor"/>
      </rPr>
      <t xml:space="preserve"> EMPREGADOS</t>
    </r>
  </si>
  <si>
    <t>VALOR UNIT. DO POSTO</t>
  </si>
  <si>
    <t>VALOR MENSAL DO POSTO</t>
  </si>
  <si>
    <t>VIGILANCIA DESARMADA, DIURNO, 12X36</t>
  </si>
  <si>
    <t>VIGILANCIA DESARMADA, NOTURNO, 12X36</t>
  </si>
  <si>
    <t>VIGILÂNCIA DESARMADO, DIURNO, 5 X 2</t>
  </si>
  <si>
    <t xml:space="preserve">TOTAL GRUPO </t>
  </si>
  <si>
    <t>PREÇO TOTAL UNITÁRIO</t>
  </si>
  <si>
    <t>PREÇO TOTAL DO POSTO</t>
  </si>
  <si>
    <t>VALOR ANUAL DO POSTO    (24 MESES)</t>
  </si>
  <si>
    <t>a) Conjunto completo do tipo calça e blazer com emblema da empresa no lado esquerdo superior do blazer, confeccionado em tecido Oxford, na cor preta</t>
  </si>
  <si>
    <t>b) Camisa manga comprida, confeccionada no tecido Poliéster, na cor branca</t>
  </si>
  <si>
    <t>c) Jaqueta em tecido nylon impermeável, na cor preta com emblema da empresa</t>
  </si>
  <si>
    <t>d) Gravata</t>
  </si>
  <si>
    <t>e) Meia de algodão</t>
  </si>
  <si>
    <t>f) Cinto com fivela, em couro, na cor preta</t>
  </si>
  <si>
    <t>g) Sapato em couro, na cor preta</t>
  </si>
  <si>
    <t>i) Crachá em PVC</t>
  </si>
  <si>
    <t>h) Capa de chuva</t>
  </si>
  <si>
    <t>j) Distintivo tipo broche</t>
  </si>
  <si>
    <t>k) Livro de Ocorrência</t>
  </si>
  <si>
    <t>l e m) Lanterna Led Recarregavel</t>
  </si>
  <si>
    <t>n) Radiotransmissores</t>
  </si>
  <si>
    <t>o) Prancheta</t>
  </si>
  <si>
    <t>p) Caneta</t>
  </si>
  <si>
    <t>q) Lápis</t>
  </si>
  <si>
    <t>r) Borracha</t>
  </si>
  <si>
    <t>s) Régua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</si>
</sst>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%"/>
    <numFmt numFmtId="165" formatCode="0.0%"/>
    <numFmt numFmtId="166" formatCode="&quot;R$&quot;\ #,##0.00"/>
    <numFmt numFmtId="167" formatCode="_-* #,##0.00_-;\-* #,##0.00_-;_-* \-??_-;_-@_-"/>
    <numFmt numFmtId="168" formatCode="_(* #,##0.00_);_(* \(#,##0.00\);_(* \-??_);_(@_)"/>
  </numFmts>
  <fonts count="40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 MT"/>
    </font>
    <font>
      <b/>
      <i/>
      <sz val="11"/>
      <name val="Arial"/>
      <family val="2"/>
    </font>
    <font>
      <b/>
      <sz val="12"/>
      <name val="Arial"/>
      <family val="2"/>
    </font>
    <font>
      <sz val="12"/>
      <name val="Arial MT"/>
    </font>
    <font>
      <sz val="11"/>
      <color rgb="FF000000"/>
      <name val="Arial MT"/>
      <family val="2"/>
    </font>
    <font>
      <b/>
      <sz val="11"/>
      <color rgb="FF000000"/>
      <name val="Arial"/>
      <family val="2"/>
    </font>
    <font>
      <sz val="11"/>
      <name val="Arial MT"/>
      <family val="2"/>
    </font>
    <font>
      <sz val="12"/>
      <name val="Arial MT"/>
      <family val="2"/>
    </font>
    <font>
      <vertAlign val="superscript"/>
      <sz val="11"/>
      <name val="Arial MT"/>
      <family val="2"/>
    </font>
    <font>
      <sz val="9.5"/>
      <name val="Arial MT"/>
      <family val="2"/>
    </font>
    <font>
      <vertAlign val="superscript"/>
      <sz val="6.5"/>
      <name val="Arial MT"/>
      <family val="2"/>
    </font>
    <font>
      <sz val="10"/>
      <color rgb="FF000000"/>
      <name val="Times New Roman"/>
      <family val="1"/>
    </font>
    <font>
      <sz val="11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name val="Arial MT"/>
    </font>
    <font>
      <b/>
      <sz val="11"/>
      <color rgb="FF000000"/>
      <name val="Arial MT"/>
    </font>
    <font>
      <sz val="11"/>
      <color rgb="FF000000"/>
      <name val="Arial MT"/>
    </font>
    <font>
      <b/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9.5"/>
      <name val="Arial"/>
      <family val="2"/>
    </font>
    <font>
      <b/>
      <u/>
      <sz val="9.5"/>
      <name val="Arial"/>
      <family val="2"/>
    </font>
    <font>
      <sz val="9.5"/>
      <color rgb="FF000000"/>
      <name val="Arial MT"/>
      <family val="2"/>
    </font>
    <font>
      <sz val="9.5"/>
      <color rgb="FF000000"/>
      <name val="Times New Roman"/>
      <family val="2"/>
    </font>
    <font>
      <sz val="9.5"/>
      <name val="Times New Roman"/>
      <family val="1"/>
    </font>
    <font>
      <b/>
      <sz val="9.5"/>
      <name val="Times New Roman"/>
      <family val="1"/>
    </font>
    <font>
      <b/>
      <sz val="11"/>
      <color rgb="FF000000"/>
      <name val="Calibri"/>
      <family val="2"/>
    </font>
    <font>
      <b/>
      <sz val="9.5"/>
      <color theme="1"/>
      <name val="Times New Roman"/>
      <family val="2"/>
    </font>
    <font>
      <sz val="10"/>
      <color rgb="FFFFFFFF"/>
      <name val="Calibri"/>
      <family val="2"/>
      <scheme val="minor"/>
    </font>
    <font>
      <sz val="9"/>
      <color rgb="FFFFFFFF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31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7" fontId="23" fillId="0" borderId="0" applyBorder="0" applyProtection="0"/>
    <xf numFmtId="0" fontId="1" fillId="0" borderId="0"/>
    <xf numFmtId="43" fontId="1" fillId="0" borderId="0" applyFont="0" applyFill="0" applyBorder="0" applyAlignment="0" applyProtection="0"/>
  </cellStyleXfs>
  <cellXfs count="162">
    <xf numFmtId="0" fontId="0" fillId="0" borderId="0" xfId="0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shrinkToFit="1"/>
    </xf>
    <xf numFmtId="164" fontId="8" fillId="0" borderId="1" xfId="0" applyNumberFormat="1" applyFont="1" applyFill="1" applyBorder="1" applyAlignment="1">
      <alignment horizontal="center" vertical="top" shrinkToFit="1"/>
    </xf>
    <xf numFmtId="0" fontId="3" fillId="0" borderId="1" xfId="0" applyFont="1" applyFill="1" applyBorder="1" applyAlignment="1">
      <alignment horizontal="left" vertical="top" wrapText="1" indent="5"/>
    </xf>
    <xf numFmtId="0" fontId="3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left" vertical="top" indent="1" shrinkToFit="1"/>
    </xf>
    <xf numFmtId="0" fontId="3" fillId="0" borderId="1" xfId="0" applyFont="1" applyFill="1" applyBorder="1" applyAlignment="1">
      <alignment horizontal="right" vertical="top" wrapText="1" indent="2"/>
    </xf>
    <xf numFmtId="0" fontId="0" fillId="0" borderId="2" xfId="0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 indent="3"/>
    </xf>
    <xf numFmtId="0" fontId="3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left" vertical="top" indent="2" shrinkToFit="1"/>
    </xf>
    <xf numFmtId="0" fontId="3" fillId="0" borderId="1" xfId="0" applyFont="1" applyFill="1" applyBorder="1" applyAlignment="1">
      <alignment horizontal="left" vertical="top" wrapText="1" indent="4"/>
    </xf>
    <xf numFmtId="166" fontId="2" fillId="0" borderId="1" xfId="0" applyNumberFormat="1" applyFont="1" applyFill="1" applyBorder="1" applyAlignment="1">
      <alignment horizontal="left" vertical="top" wrapText="1"/>
    </xf>
    <xf numFmtId="166" fontId="2" fillId="0" borderId="4" xfId="0" applyNumberFormat="1" applyFont="1" applyFill="1" applyBorder="1" applyAlignment="1">
      <alignment horizontal="left" vertical="top" wrapText="1"/>
    </xf>
    <xf numFmtId="166" fontId="2" fillId="0" borderId="5" xfId="0" applyNumberFormat="1" applyFont="1" applyFill="1" applyBorder="1" applyAlignment="1">
      <alignment horizontal="left" vertical="top" wrapText="1"/>
    </xf>
    <xf numFmtId="166" fontId="2" fillId="0" borderId="1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vertical="top" wrapText="1"/>
    </xf>
    <xf numFmtId="166" fontId="15" fillId="0" borderId="1" xfId="0" applyNumberFormat="1" applyFont="1" applyFill="1" applyBorder="1" applyAlignment="1">
      <alignment horizontal="left" vertical="top" wrapText="1"/>
    </xf>
    <xf numFmtId="166" fontId="15" fillId="0" borderId="4" xfId="0" applyNumberFormat="1" applyFont="1" applyFill="1" applyBorder="1" applyAlignment="1">
      <alignment horizontal="left" vertical="top" wrapText="1"/>
    </xf>
    <xf numFmtId="166" fontId="15" fillId="0" borderId="1" xfId="0" applyNumberFormat="1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left" vertical="top"/>
    </xf>
    <xf numFmtId="0" fontId="15" fillId="0" borderId="1" xfId="0" applyFont="1" applyFill="1" applyBorder="1" applyAlignment="1">
      <alignment horizontal="left" vertical="top" wrapText="1"/>
    </xf>
    <xf numFmtId="10" fontId="17" fillId="0" borderId="1" xfId="0" applyNumberFormat="1" applyFont="1" applyFill="1" applyBorder="1" applyAlignment="1">
      <alignment horizontal="center" vertical="center" shrinkToFit="1"/>
    </xf>
    <xf numFmtId="0" fontId="16" fillId="0" borderId="1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left" vertical="center" wrapText="1"/>
    </xf>
    <xf numFmtId="166" fontId="16" fillId="0" borderId="1" xfId="0" applyNumberFormat="1" applyFont="1" applyFill="1" applyBorder="1" applyAlignment="1">
      <alignment horizontal="left" wrapText="1"/>
    </xf>
    <xf numFmtId="166" fontId="16" fillId="0" borderId="0" xfId="0" applyNumberFormat="1" applyFont="1" applyFill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/>
    </xf>
    <xf numFmtId="0" fontId="8" fillId="0" borderId="6" xfId="0" applyFont="1" applyFill="1" applyBorder="1" applyAlignment="1">
      <alignment horizontal="center" wrapText="1"/>
    </xf>
    <xf numFmtId="10" fontId="8" fillId="0" borderId="7" xfId="0" applyNumberFormat="1" applyFont="1" applyFill="1" applyBorder="1" applyAlignment="1">
      <alignment wrapText="1"/>
    </xf>
    <xf numFmtId="0" fontId="0" fillId="0" borderId="2" xfId="0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19" fillId="0" borderId="2" xfId="0" applyFont="1" applyFill="1" applyBorder="1" applyAlignment="1">
      <alignment vertical="top" wrapText="1"/>
    </xf>
    <xf numFmtId="0" fontId="0" fillId="0" borderId="2" xfId="0" applyFill="1" applyBorder="1" applyAlignment="1">
      <alignment wrapText="1"/>
    </xf>
    <xf numFmtId="164" fontId="18" fillId="0" borderId="7" xfId="0" applyNumberFormat="1" applyFont="1" applyFill="1" applyBorder="1" applyAlignment="1">
      <alignment wrapText="1"/>
    </xf>
    <xf numFmtId="0" fontId="18" fillId="0" borderId="6" xfId="0" applyFont="1" applyFill="1" applyBorder="1" applyAlignment="1">
      <alignment horizontal="center" wrapText="1"/>
    </xf>
    <xf numFmtId="0" fontId="18" fillId="0" borderId="6" xfId="0" applyFont="1" applyFill="1" applyBorder="1" applyAlignment="1">
      <alignment horizontal="center" vertical="center" wrapText="1"/>
    </xf>
    <xf numFmtId="164" fontId="20" fillId="0" borderId="0" xfId="0" applyNumberFormat="1" applyFont="1" applyFill="1" applyBorder="1" applyAlignment="1">
      <alignment horizontal="center" vertical="top" shrinkToFit="1"/>
    </xf>
    <xf numFmtId="166" fontId="20" fillId="0" borderId="0" xfId="0" applyNumberFormat="1" applyFont="1" applyFill="1" applyBorder="1" applyAlignment="1">
      <alignment horizontal="left" vertical="center" shrinkToFit="1"/>
    </xf>
    <xf numFmtId="164" fontId="7" fillId="0" borderId="11" xfId="0" applyNumberFormat="1" applyFont="1" applyFill="1" applyBorder="1" applyAlignment="1">
      <alignment horizontal="center" vertical="top" shrinkToFit="1"/>
    </xf>
    <xf numFmtId="166" fontId="15" fillId="0" borderId="11" xfId="0" applyNumberFormat="1" applyFont="1" applyFill="1" applyBorder="1" applyAlignment="1">
      <alignment horizontal="left" vertical="center" wrapText="1"/>
    </xf>
    <xf numFmtId="165" fontId="15" fillId="0" borderId="4" xfId="2" applyNumberFormat="1" applyFont="1" applyFill="1" applyBorder="1" applyAlignment="1">
      <alignment horizontal="center" vertical="center" wrapText="1"/>
    </xf>
    <xf numFmtId="10" fontId="15" fillId="0" borderId="3" xfId="2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horizontal="center" vertical="center" wrapText="1"/>
    </xf>
    <xf numFmtId="166" fontId="18" fillId="0" borderId="4" xfId="0" applyNumberFormat="1" applyFont="1" applyFill="1" applyBorder="1" applyAlignment="1">
      <alignment horizontal="left" vertical="center" wrapText="1"/>
    </xf>
    <xf numFmtId="164" fontId="18" fillId="0" borderId="1" xfId="0" applyNumberFormat="1" applyFont="1" applyFill="1" applyBorder="1" applyAlignment="1">
      <alignment horizontal="center" vertical="center" wrapText="1"/>
    </xf>
    <xf numFmtId="164" fontId="21" fillId="0" borderId="1" xfId="0" applyNumberFormat="1" applyFont="1" applyFill="1" applyBorder="1" applyAlignment="1">
      <alignment horizontal="center" vertical="center" shrinkToFit="1"/>
    </xf>
    <xf numFmtId="9" fontId="18" fillId="0" borderId="1" xfId="2" applyFont="1" applyFill="1" applyBorder="1" applyAlignment="1">
      <alignment horizontal="center" wrapText="1"/>
    </xf>
    <xf numFmtId="10" fontId="16" fillId="0" borderId="1" xfId="2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top" wrapText="1"/>
    </xf>
    <xf numFmtId="0" fontId="16" fillId="0" borderId="0" xfId="0" applyFont="1"/>
    <xf numFmtId="0" fontId="22" fillId="2" borderId="14" xfId="0" applyFont="1" applyFill="1" applyBorder="1" applyAlignment="1">
      <alignment horizontal="center" vertical="center"/>
    </xf>
    <xf numFmtId="168" fontId="22" fillId="2" borderId="14" xfId="3" applyNumberFormat="1" applyFont="1" applyFill="1" applyBorder="1" applyAlignment="1" applyProtection="1">
      <alignment horizontal="center" vertical="center" wrapText="1"/>
    </xf>
    <xf numFmtId="168" fontId="22" fillId="2" borderId="15" xfId="3" applyNumberFormat="1" applyFont="1" applyFill="1" applyBorder="1" applyAlignment="1" applyProtection="1">
      <alignment horizontal="center" vertical="center" wrapText="1"/>
    </xf>
    <xf numFmtId="4" fontId="22" fillId="2" borderId="14" xfId="0" applyNumberFormat="1" applyFont="1" applyFill="1" applyBorder="1" applyAlignment="1">
      <alignment horizontal="center" vertical="center" wrapText="1"/>
    </xf>
    <xf numFmtId="0" fontId="16" fillId="0" borderId="16" xfId="0" applyFont="1" applyBorder="1" applyAlignment="1">
      <alignment vertical="center" wrapText="1"/>
    </xf>
    <xf numFmtId="0" fontId="16" fillId="0" borderId="16" xfId="0" applyFont="1" applyBorder="1" applyAlignment="1">
      <alignment horizontal="center" vertical="center" wrapText="1"/>
    </xf>
    <xf numFmtId="44" fontId="16" fillId="0" borderId="16" xfId="1" applyFont="1" applyBorder="1" applyAlignment="1">
      <alignment horizontal="center" vertical="center" wrapText="1"/>
    </xf>
    <xf numFmtId="44" fontId="16" fillId="0" borderId="14" xfId="1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16" fillId="0" borderId="16" xfId="0" applyFont="1" applyBorder="1" applyAlignment="1">
      <alignment wrapText="1"/>
    </xf>
    <xf numFmtId="0" fontId="16" fillId="0" borderId="16" xfId="0" applyFont="1" applyBorder="1" applyAlignment="1">
      <alignment horizontal="center"/>
    </xf>
    <xf numFmtId="44" fontId="16" fillId="0" borderId="16" xfId="1" applyFont="1" applyBorder="1" applyAlignment="1">
      <alignment horizontal="center"/>
    </xf>
    <xf numFmtId="44" fontId="16" fillId="0" borderId="14" xfId="1" applyFont="1" applyBorder="1"/>
    <xf numFmtId="0" fontId="16" fillId="0" borderId="16" xfId="0" applyFont="1" applyBorder="1"/>
    <xf numFmtId="0" fontId="24" fillId="0" borderId="16" xfId="0" applyFont="1" applyBorder="1"/>
    <xf numFmtId="166" fontId="22" fillId="2" borderId="14" xfId="0" applyNumberFormat="1" applyFont="1" applyFill="1" applyBorder="1" applyAlignment="1">
      <alignment horizontal="center" vertical="center" wrapText="1"/>
    </xf>
    <xf numFmtId="0" fontId="25" fillId="2" borderId="14" xfId="0" applyFont="1" applyFill="1" applyBorder="1" applyAlignment="1">
      <alignment horizontal="center" vertical="center"/>
    </xf>
    <xf numFmtId="0" fontId="25" fillId="2" borderId="15" xfId="0" applyFont="1" applyFill="1" applyBorder="1" applyAlignment="1">
      <alignment horizontal="center" vertical="center" wrapText="1"/>
    </xf>
    <xf numFmtId="168" fontId="22" fillId="2" borderId="14" xfId="3" applyNumberFormat="1" applyFont="1" applyFill="1" applyBorder="1" applyAlignment="1" applyProtection="1">
      <alignment horizontal="center" vertical="center"/>
    </xf>
    <xf numFmtId="0" fontId="25" fillId="2" borderId="14" xfId="0" applyFont="1" applyFill="1" applyBorder="1" applyAlignment="1">
      <alignment horizontal="center" vertical="center" wrapText="1"/>
    </xf>
    <xf numFmtId="44" fontId="26" fillId="0" borderId="16" xfId="1" applyFont="1" applyBorder="1" applyAlignment="1">
      <alignment horizontal="center"/>
    </xf>
    <xf numFmtId="1" fontId="27" fillId="0" borderId="19" xfId="3" applyNumberFormat="1" applyFont="1" applyBorder="1" applyAlignment="1" applyProtection="1">
      <alignment horizontal="center" vertical="center"/>
    </xf>
    <xf numFmtId="44" fontId="18" fillId="0" borderId="19" xfId="1" applyFont="1" applyBorder="1" applyProtection="1"/>
    <xf numFmtId="1" fontId="27" fillId="0" borderId="14" xfId="3" applyNumberFormat="1" applyFont="1" applyBorder="1" applyAlignment="1" applyProtection="1">
      <alignment horizontal="center" vertical="center"/>
    </xf>
    <xf numFmtId="0" fontId="27" fillId="0" borderId="0" xfId="0" applyFont="1" applyAlignment="1">
      <alignment horizontal="center" vertical="center"/>
    </xf>
    <xf numFmtId="168" fontId="27" fillId="0" borderId="0" xfId="3" applyNumberFormat="1" applyFont="1" applyBorder="1" applyAlignment="1" applyProtection="1">
      <alignment horizontal="center" vertical="center"/>
    </xf>
    <xf numFmtId="0" fontId="28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 indent="2"/>
    </xf>
    <xf numFmtId="0" fontId="28" fillId="0" borderId="1" xfId="0" applyFont="1" applyFill="1" applyBorder="1" applyAlignment="1">
      <alignment horizontal="left" vertical="top" wrapText="1" indent="2"/>
    </xf>
    <xf numFmtId="0" fontId="28" fillId="0" borderId="1" xfId="0" applyFont="1" applyFill="1" applyBorder="1" applyAlignment="1">
      <alignment horizontal="left" vertical="top" wrapText="1" indent="5"/>
    </xf>
    <xf numFmtId="0" fontId="28" fillId="0" borderId="1" xfId="0" applyFont="1" applyFill="1" applyBorder="1" applyAlignment="1">
      <alignment horizontal="center" vertical="top" wrapText="1"/>
    </xf>
    <xf numFmtId="1" fontId="30" fillId="0" borderId="1" xfId="0" applyNumberFormat="1" applyFont="1" applyFill="1" applyBorder="1" applyAlignment="1">
      <alignment horizontal="center" vertical="top" shrinkToFit="1"/>
    </xf>
    <xf numFmtId="1" fontId="31" fillId="0" borderId="1" xfId="0" applyNumberFormat="1" applyFont="1" applyFill="1" applyBorder="1" applyAlignment="1">
      <alignment horizontal="center" vertical="top" shrinkToFit="1"/>
    </xf>
    <xf numFmtId="0" fontId="0" fillId="0" borderId="5" xfId="0" applyFill="1" applyBorder="1" applyAlignment="1">
      <alignment horizontal="left" vertical="top" wrapText="1"/>
    </xf>
    <xf numFmtId="1" fontId="30" fillId="0" borderId="5" xfId="0" applyNumberFormat="1" applyFont="1" applyFill="1" applyBorder="1" applyAlignment="1">
      <alignment horizontal="center" vertical="top" shrinkToFit="1"/>
    </xf>
    <xf numFmtId="0" fontId="32" fillId="0" borderId="5" xfId="0" applyFont="1" applyFill="1" applyBorder="1" applyAlignment="1">
      <alignment horizontal="center" vertical="top" wrapText="1"/>
    </xf>
    <xf numFmtId="0" fontId="32" fillId="0" borderId="1" xfId="0" applyFont="1" applyFill="1" applyBorder="1" applyAlignment="1">
      <alignment horizontal="center" vertical="top" wrapText="1"/>
    </xf>
    <xf numFmtId="0" fontId="34" fillId="0" borderId="16" xfId="0" applyFont="1" applyFill="1" applyBorder="1" applyAlignment="1">
      <alignment horizontal="center" vertical="center" wrapText="1"/>
    </xf>
    <xf numFmtId="1" fontId="35" fillId="0" borderId="16" xfId="0" applyNumberFormat="1" applyFont="1" applyFill="1" applyBorder="1" applyAlignment="1">
      <alignment horizontal="center" vertical="center" shrinkToFit="1"/>
    </xf>
    <xf numFmtId="0" fontId="36" fillId="3" borderId="16" xfId="4" applyFont="1" applyFill="1" applyBorder="1" applyAlignment="1">
      <alignment horizontal="center" vertical="center" wrapText="1"/>
    </xf>
    <xf numFmtId="0" fontId="36" fillId="3" borderId="22" xfId="4" applyFont="1" applyFill="1" applyBorder="1" applyAlignment="1">
      <alignment horizontal="center" vertical="center" wrapText="1"/>
    </xf>
    <xf numFmtId="0" fontId="38" fillId="4" borderId="16" xfId="4" applyFont="1" applyFill="1" applyBorder="1" applyAlignment="1">
      <alignment horizontal="center" vertical="center" wrapText="1"/>
    </xf>
    <xf numFmtId="166" fontId="38" fillId="4" borderId="16" xfId="5" applyNumberFormat="1" applyFont="1" applyFill="1" applyBorder="1" applyAlignment="1">
      <alignment horizontal="center" vertical="center" wrapText="1"/>
    </xf>
    <xf numFmtId="166" fontId="38" fillId="4" borderId="22" xfId="5" applyNumberFormat="1" applyFont="1" applyFill="1" applyBorder="1" applyAlignment="1">
      <alignment horizontal="center" vertical="center" wrapText="1"/>
    </xf>
    <xf numFmtId="1" fontId="38" fillId="4" borderId="16" xfId="4" applyNumberFormat="1" applyFont="1" applyFill="1" applyBorder="1" applyAlignment="1">
      <alignment horizontal="center" vertical="center" wrapText="1"/>
    </xf>
    <xf numFmtId="1" fontId="39" fillId="3" borderId="16" xfId="4" applyNumberFormat="1" applyFont="1" applyFill="1" applyBorder="1" applyAlignment="1">
      <alignment horizontal="center" vertical="center" wrapText="1"/>
    </xf>
    <xf numFmtId="166" fontId="39" fillId="3" borderId="16" xfId="4" applyNumberFormat="1" applyFont="1" applyFill="1" applyBorder="1" applyAlignment="1">
      <alignment horizontal="center" vertical="center" wrapText="1"/>
    </xf>
    <xf numFmtId="0" fontId="39" fillId="3" borderId="23" xfId="4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left" vertical="top" wrapText="1" indent="6"/>
    </xf>
    <xf numFmtId="0" fontId="28" fillId="0" borderId="3" xfId="0" applyFont="1" applyFill="1" applyBorder="1" applyAlignment="1">
      <alignment horizontal="left" vertical="top" wrapText="1" indent="6"/>
    </xf>
    <xf numFmtId="0" fontId="28" fillId="0" borderId="4" xfId="0" applyFont="1" applyFill="1" applyBorder="1" applyAlignment="1">
      <alignment horizontal="left" vertical="top" wrapText="1" indent="6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166" fontId="2" fillId="0" borderId="2" xfId="0" applyNumberFormat="1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 indent="4"/>
    </xf>
    <xf numFmtId="0" fontId="16" fillId="0" borderId="2" xfId="0" applyFont="1" applyFill="1" applyBorder="1" applyAlignment="1">
      <alignment horizontal="left" wrapText="1"/>
    </xf>
    <xf numFmtId="0" fontId="16" fillId="0" borderId="3" xfId="0" applyFont="1" applyFill="1" applyBorder="1" applyAlignment="1">
      <alignment horizontal="left" wrapText="1"/>
    </xf>
    <xf numFmtId="0" fontId="16" fillId="0" borderId="4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166" fontId="18" fillId="0" borderId="2" xfId="0" applyNumberFormat="1" applyFont="1" applyFill="1" applyBorder="1" applyAlignment="1">
      <alignment horizontal="center" wrapText="1"/>
    </xf>
    <xf numFmtId="0" fontId="18" fillId="0" borderId="4" xfId="0" applyFont="1" applyFill="1" applyBorder="1" applyAlignment="1">
      <alignment horizontal="center" wrapText="1"/>
    </xf>
    <xf numFmtId="166" fontId="2" fillId="0" borderId="13" xfId="0" applyNumberFormat="1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top"/>
    </xf>
    <xf numFmtId="0" fontId="22" fillId="2" borderId="21" xfId="0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top" wrapText="1" indent="4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 indent="24"/>
    </xf>
    <xf numFmtId="0" fontId="25" fillId="2" borderId="16" xfId="0" applyFont="1" applyFill="1" applyBorder="1" applyAlignment="1">
      <alignment horizontal="center" vertical="center"/>
    </xf>
    <xf numFmtId="0" fontId="22" fillId="2" borderId="14" xfId="0" applyFont="1" applyFill="1" applyBorder="1" applyAlignment="1">
      <alignment horizontal="center" vertical="center"/>
    </xf>
    <xf numFmtId="0" fontId="25" fillId="2" borderId="15" xfId="0" applyFont="1" applyFill="1" applyBorder="1" applyAlignment="1">
      <alignment horizontal="center" vertical="center"/>
    </xf>
    <xf numFmtId="0" fontId="25" fillId="2" borderId="17" xfId="0" applyFont="1" applyFill="1" applyBorder="1" applyAlignment="1">
      <alignment horizontal="center" vertical="center"/>
    </xf>
    <xf numFmtId="0" fontId="25" fillId="2" borderId="18" xfId="0" applyFont="1" applyFill="1" applyBorder="1" applyAlignment="1">
      <alignment horizontal="center" vertical="center"/>
    </xf>
    <xf numFmtId="0" fontId="25" fillId="2" borderId="20" xfId="0" applyFont="1" applyFill="1" applyBorder="1" applyAlignment="1">
      <alignment horizontal="center" vertical="center"/>
    </xf>
  </cellXfs>
  <cellStyles count="6">
    <cellStyle name="Excel_BuiltIn_Texto Explicativo" xfId="3"/>
    <cellStyle name="Moeda" xfId="1" builtinId="4"/>
    <cellStyle name="Normal" xfId="0" builtinId="0"/>
    <cellStyle name="Normal 3" xfId="4"/>
    <cellStyle name="Porcentagem" xfId="2" builtinId="5"/>
    <cellStyle name="Vírgula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2839085</xdr:colOff>
      <xdr:row>1</xdr:row>
      <xdr:rowOff>123825</xdr:rowOff>
    </xdr:from>
    <xdr:ext cx="3997579" cy="694690"/>
    <xdr:pic>
      <xdr:nvPicPr>
        <xdr:cNvPr id="2" name="image1.jpe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9085" y="942975"/>
          <a:ext cx="3997579" cy="69469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2839085</xdr:colOff>
      <xdr:row>1</xdr:row>
      <xdr:rowOff>123825</xdr:rowOff>
    </xdr:from>
    <xdr:ext cx="3997579" cy="694690"/>
    <xdr:pic>
      <xdr:nvPicPr>
        <xdr:cNvPr id="2" name="image1.jpe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9085" y="942975"/>
          <a:ext cx="3997579" cy="69469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2839085</xdr:colOff>
      <xdr:row>1</xdr:row>
      <xdr:rowOff>123825</xdr:rowOff>
    </xdr:from>
    <xdr:ext cx="3997579" cy="694690"/>
    <xdr:pic>
      <xdr:nvPicPr>
        <xdr:cNvPr id="2" name="image1.jpe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9085" y="942975"/>
          <a:ext cx="3997579" cy="69469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opLeftCell="A14" workbookViewId="0">
      <selection activeCell="J16" sqref="J16"/>
    </sheetView>
  </sheetViews>
  <sheetFormatPr defaultRowHeight="12.75"/>
  <cols>
    <col min="1" max="1" width="40" customWidth="1"/>
    <col min="2" max="2" width="16.83203125" customWidth="1"/>
    <col min="3" max="3" width="15.33203125" customWidth="1"/>
    <col min="4" max="6" width="16.5" customWidth="1"/>
  </cols>
  <sheetData>
    <row r="1" spans="1:4">
      <c r="A1" s="9"/>
      <c r="B1" s="115" t="s">
        <v>171</v>
      </c>
      <c r="C1" s="116"/>
      <c r="D1" s="117"/>
    </row>
    <row r="2" spans="1:4" ht="25.5">
      <c r="A2" s="97" t="s">
        <v>172</v>
      </c>
      <c r="B2" s="94" t="s">
        <v>173</v>
      </c>
      <c r="C2" s="94" t="s">
        <v>174</v>
      </c>
      <c r="D2" s="95" t="s">
        <v>175</v>
      </c>
    </row>
    <row r="3" spans="1:4">
      <c r="A3" s="96" t="s">
        <v>176</v>
      </c>
      <c r="B3" s="97" t="s">
        <v>177</v>
      </c>
      <c r="C3" s="97" t="s">
        <v>178</v>
      </c>
      <c r="D3" s="97" t="s">
        <v>179</v>
      </c>
    </row>
    <row r="4" spans="1:4">
      <c r="A4" s="93" t="s">
        <v>180</v>
      </c>
      <c r="B4" s="118"/>
      <c r="C4" s="119"/>
      <c r="D4" s="120"/>
    </row>
    <row r="5" spans="1:4" ht="25.5">
      <c r="A5" s="9" t="s">
        <v>181</v>
      </c>
      <c r="B5" s="98">
        <v>10</v>
      </c>
      <c r="C5" s="98">
        <v>6</v>
      </c>
      <c r="D5" s="99">
        <v>5</v>
      </c>
    </row>
    <row r="6" spans="1:4" ht="38.25">
      <c r="A6" s="9" t="s">
        <v>182</v>
      </c>
      <c r="B6" s="98">
        <v>4</v>
      </c>
      <c r="C6" s="98">
        <v>4</v>
      </c>
      <c r="D6" s="98">
        <v>7</v>
      </c>
    </row>
    <row r="7" spans="1:4" ht="25.5">
      <c r="A7" s="100" t="s">
        <v>183</v>
      </c>
      <c r="B7" s="101">
        <v>2</v>
      </c>
      <c r="C7" s="101">
        <v>2</v>
      </c>
      <c r="D7" s="102" t="s">
        <v>184</v>
      </c>
    </row>
    <row r="8" spans="1:4" ht="38.25">
      <c r="A8" s="9" t="s">
        <v>185</v>
      </c>
      <c r="B8" s="99">
        <v>2</v>
      </c>
      <c r="C8" s="99">
        <v>2</v>
      </c>
      <c r="D8" s="103" t="s">
        <v>184</v>
      </c>
    </row>
    <row r="9" spans="1:4" ht="25.5">
      <c r="A9" s="9" t="s">
        <v>186</v>
      </c>
      <c r="B9" s="98">
        <v>2</v>
      </c>
      <c r="C9" s="98">
        <v>2</v>
      </c>
      <c r="D9" s="98">
        <v>1</v>
      </c>
    </row>
    <row r="10" spans="1:4" ht="38.25">
      <c r="A10" s="9" t="s">
        <v>187</v>
      </c>
      <c r="B10" s="103" t="s">
        <v>184</v>
      </c>
      <c r="C10" s="103" t="s">
        <v>184</v>
      </c>
      <c r="D10" s="98">
        <v>1</v>
      </c>
    </row>
    <row r="11" spans="1:4" ht="25.5">
      <c r="A11" s="9" t="s">
        <v>188</v>
      </c>
      <c r="B11" s="103" t="s">
        <v>184</v>
      </c>
      <c r="C11" s="103" t="s">
        <v>184</v>
      </c>
      <c r="D11" s="98">
        <v>1</v>
      </c>
    </row>
    <row r="12" spans="1:4" ht="25.5">
      <c r="A12" s="9" t="s">
        <v>189</v>
      </c>
      <c r="B12" s="99">
        <v>2</v>
      </c>
      <c r="C12" s="99">
        <v>2</v>
      </c>
      <c r="D12" s="98">
        <v>1</v>
      </c>
    </row>
    <row r="13" spans="1:4" ht="38.25">
      <c r="A13" s="9" t="s">
        <v>190</v>
      </c>
      <c r="B13" s="99">
        <v>2</v>
      </c>
      <c r="C13" s="99">
        <v>2</v>
      </c>
      <c r="D13" s="103" t="s">
        <v>184</v>
      </c>
    </row>
    <row r="14" spans="1:4" ht="25.5">
      <c r="A14" s="9" t="s">
        <v>191</v>
      </c>
      <c r="B14" s="99">
        <v>2</v>
      </c>
      <c r="C14" s="99">
        <v>2</v>
      </c>
      <c r="D14" s="103" t="s">
        <v>184</v>
      </c>
    </row>
    <row r="15" spans="1:4" ht="25.5">
      <c r="A15" s="9" t="s">
        <v>192</v>
      </c>
      <c r="B15" s="99">
        <v>2</v>
      </c>
      <c r="C15" s="99">
        <v>2</v>
      </c>
      <c r="D15" s="103" t="s">
        <v>184</v>
      </c>
    </row>
    <row r="16" spans="1:4" ht="23.25" customHeight="1">
      <c r="A16" s="104" t="s">
        <v>193</v>
      </c>
      <c r="B16" s="105">
        <f>SUM(B5:B15)</f>
        <v>28</v>
      </c>
      <c r="C16" s="105">
        <f t="shared" ref="C16:D16" si="0">SUM(C5:C15)</f>
        <v>24</v>
      </c>
      <c r="D16" s="105">
        <f t="shared" si="0"/>
        <v>16</v>
      </c>
    </row>
    <row r="18" spans="1:6" ht="38.25">
      <c r="A18" s="106" t="s">
        <v>194</v>
      </c>
      <c r="B18" s="106" t="s">
        <v>195</v>
      </c>
      <c r="C18" s="106" t="s">
        <v>196</v>
      </c>
      <c r="D18" s="106" t="s">
        <v>197</v>
      </c>
      <c r="E18" s="106" t="s">
        <v>198</v>
      </c>
      <c r="F18" s="107" t="s">
        <v>205</v>
      </c>
    </row>
    <row r="19" spans="1:6" ht="20.25" customHeight="1">
      <c r="A19" s="108" t="s">
        <v>199</v>
      </c>
      <c r="B19" s="108">
        <f>C19/2</f>
        <v>14</v>
      </c>
      <c r="C19" s="111">
        <f>B16</f>
        <v>28</v>
      </c>
      <c r="D19" s="109">
        <f>'VIG 12X36 DIURNO Capital RJ'!B67</f>
        <v>11327.966711172303</v>
      </c>
      <c r="E19" s="109">
        <f>D19*B19</f>
        <v>158591.53395641223</v>
      </c>
      <c r="F19" s="110">
        <f>E19*24</f>
        <v>3806196.8149538934</v>
      </c>
    </row>
    <row r="20" spans="1:6" ht="25.5">
      <c r="A20" s="108" t="s">
        <v>200</v>
      </c>
      <c r="B20" s="108">
        <f t="shared" ref="B20" si="1">C20/2</f>
        <v>12</v>
      </c>
      <c r="C20" s="111">
        <f>C16</f>
        <v>24</v>
      </c>
      <c r="D20" s="109">
        <f>'VIG 12X36 NOTURNO Capital RJ'!B68</f>
        <v>12420.046496536412</v>
      </c>
      <c r="E20" s="109">
        <f t="shared" ref="E20:E21" si="2">D20*B20</f>
        <v>149040.55795843696</v>
      </c>
      <c r="F20" s="110">
        <f>E20*24</f>
        <v>3576973.3910024869</v>
      </c>
    </row>
    <row r="21" spans="1:6" ht="21.75" customHeight="1">
      <c r="A21" s="108" t="s">
        <v>201</v>
      </c>
      <c r="B21" s="108">
        <f>C21/1</f>
        <v>16</v>
      </c>
      <c r="C21" s="111">
        <f>D16</f>
        <v>16</v>
      </c>
      <c r="D21" s="109">
        <f>'VIG 5X2  Capital RJ'!B67</f>
        <v>5939.6152816094636</v>
      </c>
      <c r="E21" s="109">
        <f t="shared" si="2"/>
        <v>95033.844505751418</v>
      </c>
      <c r="F21" s="110">
        <f t="shared" ref="F21" si="3">E21*24</f>
        <v>2280812.2681380343</v>
      </c>
    </row>
    <row r="22" spans="1:6">
      <c r="A22" s="114" t="s">
        <v>202</v>
      </c>
      <c r="B22" s="112">
        <f>SUM(B19:B21)</f>
        <v>42</v>
      </c>
      <c r="C22" s="112">
        <f t="shared" ref="C22:F22" si="4">SUM(C19:C21)</f>
        <v>68</v>
      </c>
      <c r="D22" s="112"/>
      <c r="E22" s="113">
        <f t="shared" si="4"/>
        <v>402665.93642060063</v>
      </c>
      <c r="F22" s="113">
        <f t="shared" si="4"/>
        <v>9663982.4740944151</v>
      </c>
    </row>
  </sheetData>
  <mergeCells count="2">
    <mergeCell ref="B1:D1"/>
    <mergeCell ref="B4:D4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opLeftCell="A48" workbookViewId="0">
      <selection activeCell="B60" sqref="B60"/>
    </sheetView>
  </sheetViews>
  <sheetFormatPr defaultRowHeight="12.75"/>
  <cols>
    <col min="1" max="1" width="112.5" style="35" customWidth="1"/>
    <col min="2" max="2" width="14" style="35" customWidth="1"/>
    <col min="3" max="3" width="16.5" style="41" customWidth="1"/>
    <col min="4" max="16384" width="9.33203125" style="35"/>
  </cols>
  <sheetData>
    <row r="1" spans="1:3" ht="65.099999999999994" customHeight="1">
      <c r="A1" s="144" t="s">
        <v>141</v>
      </c>
      <c r="B1" s="144"/>
      <c r="C1" s="144"/>
    </row>
    <row r="2" spans="1:3" ht="78" customHeight="1">
      <c r="A2" s="145"/>
      <c r="B2" s="145"/>
      <c r="C2" s="145"/>
    </row>
    <row r="3" spans="1:3" ht="15.75" customHeight="1">
      <c r="A3" s="146" t="s">
        <v>96</v>
      </c>
      <c r="B3" s="147"/>
      <c r="C3" s="148"/>
    </row>
    <row r="4" spans="1:3" ht="15.75" customHeight="1">
      <c r="A4" s="127" t="s">
        <v>97</v>
      </c>
      <c r="B4" s="149"/>
      <c r="C4" s="122"/>
    </row>
    <row r="5" spans="1:3" ht="15.75" customHeight="1">
      <c r="A5" s="4" t="s">
        <v>98</v>
      </c>
      <c r="B5" s="56">
        <v>1</v>
      </c>
      <c r="C5" s="32">
        <v>1919.01</v>
      </c>
    </row>
    <row r="6" spans="1:3" ht="15.75" customHeight="1">
      <c r="A6" s="4" t="s">
        <v>93</v>
      </c>
      <c r="B6" s="57">
        <v>0.3</v>
      </c>
      <c r="C6" s="33">
        <f>C5*B6</f>
        <v>575.70299999999997</v>
      </c>
    </row>
    <row r="7" spans="1:3" ht="15.75" customHeight="1">
      <c r="A7" s="2" t="s">
        <v>94</v>
      </c>
      <c r="B7" s="5"/>
      <c r="C7" s="28">
        <f>SUM(C5:C6)</f>
        <v>2494.7129999999997</v>
      </c>
    </row>
    <row r="8" spans="1:3" ht="15.75" customHeight="1">
      <c r="A8" s="128" t="s">
        <v>99</v>
      </c>
      <c r="B8" s="137"/>
      <c r="C8" s="129"/>
    </row>
    <row r="9" spans="1:3" ht="15.75" customHeight="1">
      <c r="A9" s="36" t="s">
        <v>100</v>
      </c>
      <c r="B9" s="37">
        <v>0.2</v>
      </c>
      <c r="C9" s="32">
        <f>$C$7*B9</f>
        <v>498.94259999999997</v>
      </c>
    </row>
    <row r="10" spans="1:3" ht="15.75" customHeight="1">
      <c r="A10" s="36" t="s">
        <v>101</v>
      </c>
      <c r="B10" s="37">
        <v>0.08</v>
      </c>
      <c r="C10" s="32">
        <f t="shared" ref="C10:C16" si="0">$C$7*B10</f>
        <v>199.57703999999998</v>
      </c>
    </row>
    <row r="11" spans="1:3" ht="15.75" customHeight="1">
      <c r="A11" s="36" t="s">
        <v>102</v>
      </c>
      <c r="B11" s="37">
        <v>1.4999999999999999E-2</v>
      </c>
      <c r="C11" s="32">
        <f t="shared" si="0"/>
        <v>37.420694999999995</v>
      </c>
    </row>
    <row r="12" spans="1:3" ht="15.75" customHeight="1">
      <c r="A12" s="36" t="s">
        <v>103</v>
      </c>
      <c r="B12" s="37">
        <v>0.01</v>
      </c>
      <c r="C12" s="32">
        <f t="shared" si="0"/>
        <v>24.947129999999998</v>
      </c>
    </row>
    <row r="13" spans="1:3" ht="15.75" customHeight="1">
      <c r="A13" s="36" t="s">
        <v>104</v>
      </c>
      <c r="B13" s="37">
        <v>2E-3</v>
      </c>
      <c r="C13" s="32">
        <f t="shared" si="0"/>
        <v>4.9894259999999999</v>
      </c>
    </row>
    <row r="14" spans="1:3" ht="15.75" customHeight="1">
      <c r="A14" s="36" t="s">
        <v>105</v>
      </c>
      <c r="B14" s="37">
        <v>6.0000000000000001E-3</v>
      </c>
      <c r="C14" s="32">
        <f t="shared" si="0"/>
        <v>14.968277999999998</v>
      </c>
    </row>
    <row r="15" spans="1:3" ht="15.75" customHeight="1">
      <c r="A15" s="36" t="s">
        <v>106</v>
      </c>
      <c r="B15" s="37">
        <v>2.5000000000000001E-2</v>
      </c>
      <c r="C15" s="32">
        <f t="shared" si="0"/>
        <v>62.367824999999996</v>
      </c>
    </row>
    <row r="16" spans="1:3" ht="15.75" customHeight="1">
      <c r="A16" s="36" t="s">
        <v>107</v>
      </c>
      <c r="B16" s="37">
        <v>1.4999999999999999E-2</v>
      </c>
      <c r="C16" s="32">
        <f t="shared" si="0"/>
        <v>37.420694999999995</v>
      </c>
    </row>
    <row r="17" spans="1:3" s="42" customFormat="1" ht="15.75" customHeight="1">
      <c r="A17" s="43" t="s">
        <v>95</v>
      </c>
      <c r="B17" s="44">
        <f>SUM(B9:B16)</f>
        <v>0.35300000000000009</v>
      </c>
      <c r="C17" s="29">
        <f>SUM(C9:C16)</f>
        <v>880.633689</v>
      </c>
    </row>
    <row r="18" spans="1:3" ht="15.75" customHeight="1">
      <c r="A18" s="132" t="s">
        <v>108</v>
      </c>
      <c r="B18" s="133"/>
      <c r="C18" s="134"/>
    </row>
    <row r="19" spans="1:3" ht="15.75" customHeight="1">
      <c r="A19" s="36" t="s">
        <v>109</v>
      </c>
      <c r="B19" s="14">
        <v>8.3330000000000001E-2</v>
      </c>
      <c r="C19" s="32">
        <f>$C$7*B19</f>
        <v>207.88443428999997</v>
      </c>
    </row>
    <row r="20" spans="1:3" ht="15.75" customHeight="1">
      <c r="A20" s="36" t="s">
        <v>110</v>
      </c>
      <c r="B20" s="14">
        <v>0.11111</v>
      </c>
      <c r="C20" s="32">
        <f t="shared" ref="C20:C26" si="1">$C$7*B20</f>
        <v>277.18756142999996</v>
      </c>
    </row>
    <row r="21" spans="1:3" ht="15.75" customHeight="1">
      <c r="A21" s="36" t="s">
        <v>111</v>
      </c>
      <c r="B21" s="14">
        <v>1.9439999999999999E-2</v>
      </c>
      <c r="C21" s="32">
        <f t="shared" si="1"/>
        <v>48.497220719999994</v>
      </c>
    </row>
    <row r="22" spans="1:3" ht="15.75" customHeight="1">
      <c r="A22" s="36" t="s">
        <v>112</v>
      </c>
      <c r="B22" s="14">
        <v>1.389E-2</v>
      </c>
      <c r="C22" s="32">
        <f t="shared" si="1"/>
        <v>34.651563569999993</v>
      </c>
    </row>
    <row r="23" spans="1:3" ht="15.75" customHeight="1">
      <c r="A23" s="36" t="s">
        <v>113</v>
      </c>
      <c r="B23" s="14">
        <v>3.3300000000000001E-3</v>
      </c>
      <c r="C23" s="32">
        <f t="shared" si="1"/>
        <v>8.3073942899999995</v>
      </c>
    </row>
    <row r="24" spans="1:3" ht="15.75" customHeight="1">
      <c r="A24" s="36" t="s">
        <v>114</v>
      </c>
      <c r="B24" s="14">
        <v>2.7699999999999999E-3</v>
      </c>
      <c r="C24" s="32">
        <f t="shared" si="1"/>
        <v>6.9103550099999991</v>
      </c>
    </row>
    <row r="25" spans="1:3" ht="15.75" customHeight="1">
      <c r="A25" s="36" t="s">
        <v>115</v>
      </c>
      <c r="B25" s="14">
        <v>7.3999999999999999E-4</v>
      </c>
      <c r="C25" s="32">
        <f t="shared" si="1"/>
        <v>1.8460876199999998</v>
      </c>
    </row>
    <row r="26" spans="1:3" ht="15.75" customHeight="1">
      <c r="A26" s="36" t="s">
        <v>116</v>
      </c>
      <c r="B26" s="18">
        <v>2.1000000000000001E-4</v>
      </c>
      <c r="C26" s="32">
        <f t="shared" si="1"/>
        <v>0.52388972999999994</v>
      </c>
    </row>
    <row r="27" spans="1:3" ht="15.75" customHeight="1">
      <c r="A27" s="50" t="s">
        <v>143</v>
      </c>
      <c r="B27" s="49">
        <f>SUM(B19:B26)</f>
        <v>0.23482</v>
      </c>
      <c r="C27" s="29">
        <f>SUM(C19:C26)</f>
        <v>585.80850665999992</v>
      </c>
    </row>
    <row r="28" spans="1:3" ht="15.75" customHeight="1">
      <c r="A28" s="132" t="s">
        <v>117</v>
      </c>
      <c r="B28" s="133"/>
      <c r="C28" s="134"/>
    </row>
    <row r="29" spans="1:3" ht="15.75" customHeight="1">
      <c r="A29" s="36" t="s">
        <v>118</v>
      </c>
      <c r="B29" s="14">
        <v>4.1700000000000001E-3</v>
      </c>
      <c r="C29" s="34">
        <f>$C$7*B29</f>
        <v>10.40295321</v>
      </c>
    </row>
    <row r="30" spans="1:3" ht="15.75" customHeight="1">
      <c r="A30" s="36" t="s">
        <v>119</v>
      </c>
      <c r="B30" s="14">
        <v>1.67E-3</v>
      </c>
      <c r="C30" s="34">
        <f t="shared" ref="C30:C34" si="2">$C$7*B30</f>
        <v>4.1661707099999994</v>
      </c>
    </row>
    <row r="31" spans="1:3" ht="30" customHeight="1">
      <c r="A31" s="36" t="s">
        <v>164</v>
      </c>
      <c r="B31" s="18">
        <v>3.2000000000000001E-2</v>
      </c>
      <c r="C31" s="34">
        <f t="shared" si="2"/>
        <v>79.830815999999999</v>
      </c>
    </row>
    <row r="32" spans="1:3" ht="31.5" customHeight="1">
      <c r="A32" s="36" t="s">
        <v>166</v>
      </c>
      <c r="B32" s="18">
        <v>1.6000000000000001E-3</v>
      </c>
      <c r="C32" s="34">
        <f t="shared" si="2"/>
        <v>3.9915407999999997</v>
      </c>
    </row>
    <row r="33" spans="1:3" ht="31.5" customHeight="1">
      <c r="A33" s="36" t="s">
        <v>165</v>
      </c>
      <c r="B33" s="14">
        <v>8.0000000000000002E-3</v>
      </c>
      <c r="C33" s="34">
        <f t="shared" si="2"/>
        <v>19.957704</v>
      </c>
    </row>
    <row r="34" spans="1:3" ht="26.1" customHeight="1">
      <c r="A34" s="36" t="s">
        <v>120</v>
      </c>
      <c r="B34" s="54">
        <v>4.0000000000000002E-4</v>
      </c>
      <c r="C34" s="55">
        <f t="shared" si="2"/>
        <v>0.99788519999999992</v>
      </c>
    </row>
    <row r="35" spans="1:3" ht="18.75" customHeight="1">
      <c r="A35" s="51" t="s">
        <v>144</v>
      </c>
      <c r="B35" s="52">
        <f>SUM(B29:B34)</f>
        <v>4.7839999999999994E-2</v>
      </c>
      <c r="C35" s="53">
        <f>SUM(C29:C34)</f>
        <v>119.34706991999998</v>
      </c>
    </row>
    <row r="36" spans="1:3" ht="17.25" customHeight="1">
      <c r="A36" s="132" t="s">
        <v>90</v>
      </c>
      <c r="B36" s="133"/>
      <c r="C36" s="134"/>
    </row>
    <row r="37" spans="1:3" ht="14.25">
      <c r="A37" s="135" t="s">
        <v>121</v>
      </c>
      <c r="B37" s="136"/>
      <c r="C37" s="32">
        <f>B17*C27</f>
        <v>206.79040285098003</v>
      </c>
    </row>
    <row r="38" spans="1:3">
      <c r="A38" s="59" t="s">
        <v>146</v>
      </c>
      <c r="B38" s="58"/>
      <c r="C38" s="60">
        <f>SUM(C37)</f>
        <v>206.79040285098003</v>
      </c>
    </row>
    <row r="39" spans="1:3" ht="15">
      <c r="A39" s="128" t="s">
        <v>122</v>
      </c>
      <c r="B39" s="137"/>
      <c r="C39" s="129"/>
    </row>
    <row r="40" spans="1:3" ht="14.25">
      <c r="A40" s="36" t="s">
        <v>123</v>
      </c>
      <c r="B40" s="62">
        <v>3.3E-4</v>
      </c>
      <c r="C40" s="34">
        <f>$C$7*B40</f>
        <v>0.82325528999999986</v>
      </c>
    </row>
    <row r="41" spans="1:3" ht="28.5">
      <c r="A41" s="36" t="s">
        <v>124</v>
      </c>
      <c r="B41" s="62">
        <v>2.5999999999999998E-4</v>
      </c>
      <c r="C41" s="34">
        <f>$C$7*B41</f>
        <v>0.64862537999999992</v>
      </c>
    </row>
    <row r="42" spans="1:3" ht="15">
      <c r="A42" s="51" t="s">
        <v>145</v>
      </c>
      <c r="B42" s="61">
        <f>SUM(B40:B41)</f>
        <v>5.9000000000000003E-4</v>
      </c>
      <c r="C42" s="27">
        <f>SUM(C40:C41)</f>
        <v>1.4718806699999998</v>
      </c>
    </row>
    <row r="43" spans="1:3" ht="15">
      <c r="A43" s="3" t="s">
        <v>125</v>
      </c>
      <c r="B43" s="38"/>
      <c r="C43" s="40"/>
    </row>
    <row r="44" spans="1:3" ht="28.5">
      <c r="A44" s="36" t="s">
        <v>126</v>
      </c>
      <c r="B44" s="18">
        <v>2.8700000000000002E-3</v>
      </c>
      <c r="C44" s="34">
        <f>$C$7*B44</f>
        <v>7.1598263099999997</v>
      </c>
    </row>
    <row r="45" spans="1:3" ht="15">
      <c r="A45" s="51" t="s">
        <v>147</v>
      </c>
      <c r="B45" s="39"/>
      <c r="C45" s="30">
        <f>SUM(C44)</f>
        <v>7.1598263099999997</v>
      </c>
    </row>
    <row r="46" spans="1:3" ht="14.25">
      <c r="A46" s="12" t="s">
        <v>127</v>
      </c>
      <c r="B46" s="138">
        <f>C17+C27+C35+C38+C42+C45</f>
        <v>1801.2113754109798</v>
      </c>
      <c r="C46" s="139"/>
    </row>
    <row r="47" spans="1:3" ht="15">
      <c r="A47" s="2" t="s">
        <v>128</v>
      </c>
      <c r="B47" s="140">
        <f>C7+B46</f>
        <v>4295.9243754109793</v>
      </c>
      <c r="C47" s="141"/>
    </row>
    <row r="48" spans="1:3" ht="14.25">
      <c r="A48" s="130" t="s">
        <v>92</v>
      </c>
      <c r="B48" s="142"/>
      <c r="C48" s="143"/>
    </row>
    <row r="49" spans="1:3" ht="14.25">
      <c r="A49" s="135" t="s">
        <v>129</v>
      </c>
      <c r="B49" s="136"/>
      <c r="C49" s="32">
        <f>'UNIFORMES E EQUIPAMENTOS'!D12</f>
        <v>75</v>
      </c>
    </row>
    <row r="50" spans="1:3" ht="14.25">
      <c r="A50" s="135" t="s">
        <v>130</v>
      </c>
      <c r="B50" s="136"/>
      <c r="C50" s="32">
        <f>'UNIFORMES E EQUIPAMENTOS'!E29</f>
        <v>10.208333333333334</v>
      </c>
    </row>
    <row r="51" spans="1:3" ht="14.25">
      <c r="A51" s="135" t="s">
        <v>168</v>
      </c>
      <c r="B51" s="136"/>
      <c r="C51" s="32">
        <f>(37.85*15*0.8)</f>
        <v>454.20000000000005</v>
      </c>
    </row>
    <row r="52" spans="1:3" ht="14.25">
      <c r="A52" s="135" t="s">
        <v>169</v>
      </c>
      <c r="B52" s="136"/>
      <c r="C52" s="32">
        <f>(4.7*2*15)-(C5*6%)</f>
        <v>25.859400000000008</v>
      </c>
    </row>
    <row r="53" spans="1:3" ht="15">
      <c r="A53" s="127" t="s">
        <v>131</v>
      </c>
      <c r="B53" s="122"/>
      <c r="C53" s="27">
        <f>SUM(C49:C52)</f>
        <v>565.26773333333347</v>
      </c>
    </row>
    <row r="54" spans="1:3">
      <c r="A54" s="124"/>
      <c r="B54" s="125"/>
      <c r="C54" s="126"/>
    </row>
    <row r="55" spans="1:3" ht="15">
      <c r="A55" s="127" t="s">
        <v>132</v>
      </c>
      <c r="B55" s="122"/>
      <c r="C55" s="27">
        <f>B47+C53</f>
        <v>4861.1921087443125</v>
      </c>
    </row>
    <row r="56" spans="1:3" ht="15">
      <c r="A56" s="128" t="s">
        <v>133</v>
      </c>
      <c r="B56" s="129"/>
      <c r="C56" s="63">
        <f>C55/C7</f>
        <v>1.9485977379940349</v>
      </c>
    </row>
    <row r="57" spans="1:3" ht="14.25">
      <c r="A57" s="130" t="s">
        <v>91</v>
      </c>
      <c r="B57" s="131"/>
      <c r="C57" s="65"/>
    </row>
    <row r="58" spans="1:3" ht="14.25">
      <c r="A58" s="36" t="s">
        <v>134</v>
      </c>
      <c r="B58" s="64">
        <v>0.01</v>
      </c>
      <c r="C58" s="32">
        <f>C55*B58</f>
        <v>48.611921087443129</v>
      </c>
    </row>
    <row r="59" spans="1:3" ht="14.25">
      <c r="A59" s="36" t="s">
        <v>135</v>
      </c>
      <c r="B59" s="64">
        <v>0.01</v>
      </c>
      <c r="C59" s="32">
        <f>C55*B59</f>
        <v>48.611921087443129</v>
      </c>
    </row>
    <row r="60" spans="1:3" ht="14.25">
      <c r="A60" s="36" t="s">
        <v>136</v>
      </c>
      <c r="B60" s="38"/>
      <c r="C60" s="32"/>
    </row>
    <row r="61" spans="1:3" ht="14.25">
      <c r="A61" s="130" t="s">
        <v>137</v>
      </c>
      <c r="B61" s="131"/>
      <c r="C61" s="65"/>
    </row>
    <row r="62" spans="1:3" ht="14.25">
      <c r="A62" s="36" t="s">
        <v>138</v>
      </c>
      <c r="B62" s="64">
        <v>0.05</v>
      </c>
      <c r="C62" s="32">
        <f>($C$55+$C$58+$C$59)*(1-($B$62+$B$63+$B$64)/100)*B62</f>
        <v>247.56751040945693</v>
      </c>
    </row>
    <row r="63" spans="1:3" ht="14.25">
      <c r="A63" s="36" t="s">
        <v>139</v>
      </c>
      <c r="B63" s="64">
        <v>7.5999999999999998E-2</v>
      </c>
      <c r="C63" s="32">
        <f t="shared" ref="C63:C64" si="3">($C$55+$C$58+$C$59)*(1-($B$62+$B$63+$B$64)/100)*B63</f>
        <v>376.30261582237449</v>
      </c>
    </row>
    <row r="64" spans="1:3" ht="14.25">
      <c r="A64" s="36" t="s">
        <v>140</v>
      </c>
      <c r="B64" s="64">
        <v>1.6500000000000001E-2</v>
      </c>
      <c r="C64" s="32">
        <f t="shared" si="3"/>
        <v>81.697278435120793</v>
      </c>
    </row>
    <row r="65" spans="1:4" ht="15">
      <c r="A65" s="2" t="s">
        <v>149</v>
      </c>
      <c r="B65" s="31"/>
      <c r="C65" s="27">
        <f>SUM(C58:C64)</f>
        <v>802.79124684183853</v>
      </c>
    </row>
    <row r="66" spans="1:4" ht="15">
      <c r="A66" s="1" t="s">
        <v>203</v>
      </c>
      <c r="B66" s="121">
        <f>C55+C65</f>
        <v>5663.9833555861514</v>
      </c>
      <c r="C66" s="122"/>
    </row>
    <row r="67" spans="1:4" ht="15">
      <c r="A67" s="1" t="s">
        <v>204</v>
      </c>
      <c r="B67" s="121">
        <f>B66*2</f>
        <v>11327.966711172303</v>
      </c>
      <c r="C67" s="122"/>
    </row>
    <row r="69" spans="1:4" ht="14.25">
      <c r="A69" s="123"/>
      <c r="B69" s="123"/>
      <c r="C69" s="123"/>
      <c r="D69" s="123"/>
    </row>
  </sheetData>
  <mergeCells count="26">
    <mergeCell ref="A18:C18"/>
    <mergeCell ref="A1:C1"/>
    <mergeCell ref="A2:C2"/>
    <mergeCell ref="A3:C3"/>
    <mergeCell ref="A4:C4"/>
    <mergeCell ref="A8:C8"/>
    <mergeCell ref="A53:B53"/>
    <mergeCell ref="A28:C28"/>
    <mergeCell ref="A36:C36"/>
    <mergeCell ref="A37:B37"/>
    <mergeCell ref="A39:C39"/>
    <mergeCell ref="B46:C46"/>
    <mergeCell ref="B47:C47"/>
    <mergeCell ref="A48:C48"/>
    <mergeCell ref="A49:B49"/>
    <mergeCell ref="A50:B50"/>
    <mergeCell ref="A51:B51"/>
    <mergeCell ref="A52:B52"/>
    <mergeCell ref="B67:C67"/>
    <mergeCell ref="A69:D69"/>
    <mergeCell ref="A54:C54"/>
    <mergeCell ref="A55:B55"/>
    <mergeCell ref="A56:B56"/>
    <mergeCell ref="A57:B57"/>
    <mergeCell ref="A61:B61"/>
    <mergeCell ref="B66:C66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0"/>
  <sheetViews>
    <sheetView topLeftCell="A51" workbookViewId="0">
      <selection activeCell="B60" sqref="B60"/>
    </sheetView>
  </sheetViews>
  <sheetFormatPr defaultRowHeight="12.75"/>
  <cols>
    <col min="1" max="1" width="112.5" style="35" customWidth="1"/>
    <col min="2" max="2" width="14" style="35" customWidth="1"/>
    <col min="3" max="3" width="16.5" style="41" customWidth="1"/>
    <col min="4" max="16384" width="9.33203125" style="35"/>
  </cols>
  <sheetData>
    <row r="1" spans="1:3" ht="65.099999999999994" customHeight="1">
      <c r="A1" s="144" t="s">
        <v>141</v>
      </c>
      <c r="B1" s="144"/>
      <c r="C1" s="144"/>
    </row>
    <row r="2" spans="1:3" ht="78" customHeight="1">
      <c r="A2" s="145"/>
      <c r="B2" s="145"/>
      <c r="C2" s="145"/>
    </row>
    <row r="3" spans="1:3" ht="15.75" customHeight="1">
      <c r="A3" s="146" t="s">
        <v>96</v>
      </c>
      <c r="B3" s="147"/>
      <c r="C3" s="148"/>
    </row>
    <row r="4" spans="1:3" ht="15.75" customHeight="1">
      <c r="A4" s="127" t="s">
        <v>97</v>
      </c>
      <c r="B4" s="149"/>
      <c r="C4" s="122"/>
    </row>
    <row r="5" spans="1:3" ht="15.75" customHeight="1">
      <c r="A5" s="4" t="s">
        <v>98</v>
      </c>
      <c r="B5" s="56">
        <v>1</v>
      </c>
      <c r="C5" s="32">
        <v>1919.01</v>
      </c>
    </row>
    <row r="6" spans="1:3" ht="15.75" customHeight="1">
      <c r="A6" s="4" t="s">
        <v>93</v>
      </c>
      <c r="B6" s="57">
        <v>0.3</v>
      </c>
      <c r="C6" s="33">
        <f>C5*B6</f>
        <v>575.70299999999997</v>
      </c>
    </row>
    <row r="7" spans="1:3" ht="15.75" customHeight="1">
      <c r="A7" s="4" t="s">
        <v>170</v>
      </c>
      <c r="B7" s="57">
        <v>0.2</v>
      </c>
      <c r="C7" s="33">
        <f>(C5+C6)/220*20%*(7+1)*15</f>
        <v>272.15050909090905</v>
      </c>
    </row>
    <row r="8" spans="1:3" ht="15.75" customHeight="1">
      <c r="A8" s="2" t="s">
        <v>94</v>
      </c>
      <c r="B8" s="5"/>
      <c r="C8" s="28">
        <f>SUM(C5:C7)</f>
        <v>2766.8635090909088</v>
      </c>
    </row>
    <row r="9" spans="1:3" ht="15.75" customHeight="1">
      <c r="A9" s="128" t="s">
        <v>99</v>
      </c>
      <c r="B9" s="137"/>
      <c r="C9" s="129"/>
    </row>
    <row r="10" spans="1:3" ht="15.75" customHeight="1">
      <c r="A10" s="36" t="s">
        <v>100</v>
      </c>
      <c r="B10" s="37">
        <v>0.2</v>
      </c>
      <c r="C10" s="32">
        <f>$C$8*B10</f>
        <v>553.37270181818178</v>
      </c>
    </row>
    <row r="11" spans="1:3" ht="15.75" customHeight="1">
      <c r="A11" s="36" t="s">
        <v>101</v>
      </c>
      <c r="B11" s="37">
        <v>0.08</v>
      </c>
      <c r="C11" s="32">
        <f t="shared" ref="C11:C17" si="0">$C$8*B11</f>
        <v>221.34908072727271</v>
      </c>
    </row>
    <row r="12" spans="1:3" ht="15.75" customHeight="1">
      <c r="A12" s="36" t="s">
        <v>102</v>
      </c>
      <c r="B12" s="37">
        <v>1.4999999999999999E-2</v>
      </c>
      <c r="C12" s="32">
        <f t="shared" si="0"/>
        <v>41.502952636363631</v>
      </c>
    </row>
    <row r="13" spans="1:3" ht="15.75" customHeight="1">
      <c r="A13" s="36" t="s">
        <v>103</v>
      </c>
      <c r="B13" s="37">
        <v>0.01</v>
      </c>
      <c r="C13" s="32">
        <f t="shared" si="0"/>
        <v>27.668635090909088</v>
      </c>
    </row>
    <row r="14" spans="1:3" ht="15.75" customHeight="1">
      <c r="A14" s="36" t="s">
        <v>104</v>
      </c>
      <c r="B14" s="37">
        <v>2E-3</v>
      </c>
      <c r="C14" s="32">
        <f t="shared" si="0"/>
        <v>5.5337270181818177</v>
      </c>
    </row>
    <row r="15" spans="1:3" ht="15.75" customHeight="1">
      <c r="A15" s="36" t="s">
        <v>105</v>
      </c>
      <c r="B15" s="37">
        <v>6.0000000000000001E-3</v>
      </c>
      <c r="C15" s="32">
        <f t="shared" si="0"/>
        <v>16.601181054545453</v>
      </c>
    </row>
    <row r="16" spans="1:3" ht="15.75" customHeight="1">
      <c r="A16" s="36" t="s">
        <v>106</v>
      </c>
      <c r="B16" s="37">
        <v>2.5000000000000001E-2</v>
      </c>
      <c r="C16" s="32">
        <f t="shared" si="0"/>
        <v>69.171587727272723</v>
      </c>
    </row>
    <row r="17" spans="1:3" ht="15.75" customHeight="1">
      <c r="A17" s="36" t="s">
        <v>107</v>
      </c>
      <c r="B17" s="37">
        <v>1.4999999999999999E-2</v>
      </c>
      <c r="C17" s="32">
        <f t="shared" si="0"/>
        <v>41.502952636363631</v>
      </c>
    </row>
    <row r="18" spans="1:3" s="42" customFormat="1" ht="15.75" customHeight="1">
      <c r="A18" s="43" t="s">
        <v>95</v>
      </c>
      <c r="B18" s="44">
        <f>SUM(B10:B17)</f>
        <v>0.35300000000000009</v>
      </c>
      <c r="C18" s="29">
        <f>SUM(C10:C17)</f>
        <v>976.70281870909082</v>
      </c>
    </row>
    <row r="19" spans="1:3" ht="15.75" customHeight="1">
      <c r="A19" s="132" t="s">
        <v>108</v>
      </c>
      <c r="B19" s="133"/>
      <c r="C19" s="134"/>
    </row>
    <row r="20" spans="1:3" ht="15.75" customHeight="1">
      <c r="A20" s="36" t="s">
        <v>109</v>
      </c>
      <c r="B20" s="14">
        <v>8.3330000000000001E-2</v>
      </c>
      <c r="C20" s="32">
        <f>$C$8*B20</f>
        <v>230.56273621254545</v>
      </c>
    </row>
    <row r="21" spans="1:3" ht="15.75" customHeight="1">
      <c r="A21" s="36" t="s">
        <v>110</v>
      </c>
      <c r="B21" s="14">
        <v>0.11111</v>
      </c>
      <c r="C21" s="32">
        <f t="shared" ref="C21:C27" si="1">$C$8*B21</f>
        <v>307.42620449509087</v>
      </c>
    </row>
    <row r="22" spans="1:3" ht="15.75" customHeight="1">
      <c r="A22" s="36" t="s">
        <v>111</v>
      </c>
      <c r="B22" s="14">
        <v>1.9439999999999999E-2</v>
      </c>
      <c r="C22" s="32">
        <f t="shared" si="1"/>
        <v>53.787826616727266</v>
      </c>
    </row>
    <row r="23" spans="1:3" ht="15.75" customHeight="1">
      <c r="A23" s="36" t="s">
        <v>112</v>
      </c>
      <c r="B23" s="14">
        <v>1.389E-2</v>
      </c>
      <c r="C23" s="32">
        <f t="shared" si="1"/>
        <v>38.43173414127272</v>
      </c>
    </row>
    <row r="24" spans="1:3" ht="15.75" customHeight="1">
      <c r="A24" s="36" t="s">
        <v>113</v>
      </c>
      <c r="B24" s="14">
        <v>3.3300000000000001E-3</v>
      </c>
      <c r="C24" s="32">
        <f t="shared" si="1"/>
        <v>9.2136554852727262</v>
      </c>
    </row>
    <row r="25" spans="1:3" ht="15.75" customHeight="1">
      <c r="A25" s="36" t="s">
        <v>114</v>
      </c>
      <c r="B25" s="14">
        <v>2.7699999999999999E-3</v>
      </c>
      <c r="C25" s="32">
        <f t="shared" si="1"/>
        <v>7.6642119201818169</v>
      </c>
    </row>
    <row r="26" spans="1:3" ht="15.75" customHeight="1">
      <c r="A26" s="36" t="s">
        <v>115</v>
      </c>
      <c r="B26" s="14">
        <v>7.3999999999999999E-4</v>
      </c>
      <c r="C26" s="32">
        <f t="shared" si="1"/>
        <v>2.0474789967272726</v>
      </c>
    </row>
    <row r="27" spans="1:3" ht="15.75" customHeight="1">
      <c r="A27" s="36" t="s">
        <v>116</v>
      </c>
      <c r="B27" s="18">
        <v>2.1000000000000001E-4</v>
      </c>
      <c r="C27" s="32">
        <f t="shared" si="1"/>
        <v>0.58104133690909088</v>
      </c>
    </row>
    <row r="28" spans="1:3" ht="15.75" customHeight="1">
      <c r="A28" s="50" t="s">
        <v>143</v>
      </c>
      <c r="B28" s="49">
        <f>SUM(B20:B27)</f>
        <v>0.23482</v>
      </c>
      <c r="C28" s="29">
        <f>SUM(C20:C27)</f>
        <v>649.71488920472711</v>
      </c>
    </row>
    <row r="29" spans="1:3" ht="15.75" customHeight="1">
      <c r="A29" s="132" t="s">
        <v>117</v>
      </c>
      <c r="B29" s="133"/>
      <c r="C29" s="134"/>
    </row>
    <row r="30" spans="1:3" ht="15.75" customHeight="1">
      <c r="A30" s="36" t="s">
        <v>118</v>
      </c>
      <c r="B30" s="14">
        <v>4.1700000000000001E-3</v>
      </c>
      <c r="C30" s="34">
        <f>$C$8*B30</f>
        <v>11.537820832909089</v>
      </c>
    </row>
    <row r="31" spans="1:3" ht="15.75" customHeight="1">
      <c r="A31" s="36" t="s">
        <v>119</v>
      </c>
      <c r="B31" s="14">
        <v>1.67E-3</v>
      </c>
      <c r="C31" s="34">
        <f t="shared" ref="C31:C35" si="2">$C$8*B31</f>
        <v>4.620662060181818</v>
      </c>
    </row>
    <row r="32" spans="1:3" ht="30" customHeight="1">
      <c r="A32" s="36" t="s">
        <v>164</v>
      </c>
      <c r="B32" s="18">
        <v>3.2000000000000001E-2</v>
      </c>
      <c r="C32" s="34">
        <f t="shared" si="2"/>
        <v>88.539632290909083</v>
      </c>
    </row>
    <row r="33" spans="1:3" ht="31.5" customHeight="1">
      <c r="A33" s="36" t="s">
        <v>166</v>
      </c>
      <c r="B33" s="18">
        <v>1.6000000000000001E-3</v>
      </c>
      <c r="C33" s="34">
        <f t="shared" si="2"/>
        <v>4.4269816145454541</v>
      </c>
    </row>
    <row r="34" spans="1:3" ht="31.5" customHeight="1">
      <c r="A34" s="36" t="s">
        <v>165</v>
      </c>
      <c r="B34" s="14">
        <v>8.0000000000000002E-3</v>
      </c>
      <c r="C34" s="34">
        <f t="shared" si="2"/>
        <v>22.134908072727271</v>
      </c>
    </row>
    <row r="35" spans="1:3" ht="26.1" customHeight="1">
      <c r="A35" s="36" t="s">
        <v>120</v>
      </c>
      <c r="B35" s="54">
        <v>4.0000000000000002E-4</v>
      </c>
      <c r="C35" s="55">
        <f t="shared" si="2"/>
        <v>1.1067454036363635</v>
      </c>
    </row>
    <row r="36" spans="1:3" ht="18.75" customHeight="1">
      <c r="A36" s="51" t="s">
        <v>144</v>
      </c>
      <c r="B36" s="52">
        <f>SUM(B30:B35)</f>
        <v>4.7839999999999994E-2</v>
      </c>
      <c r="C36" s="53">
        <f>SUM(C30:C35)</f>
        <v>132.36675027490907</v>
      </c>
    </row>
    <row r="37" spans="1:3" ht="17.25" customHeight="1">
      <c r="A37" s="132" t="s">
        <v>90</v>
      </c>
      <c r="B37" s="133"/>
      <c r="C37" s="134"/>
    </row>
    <row r="38" spans="1:3" ht="14.25">
      <c r="A38" s="135" t="s">
        <v>121</v>
      </c>
      <c r="B38" s="136"/>
      <c r="C38" s="32">
        <f>B18*C28</f>
        <v>229.34935588926874</v>
      </c>
    </row>
    <row r="39" spans="1:3">
      <c r="A39" s="59" t="s">
        <v>146</v>
      </c>
      <c r="B39" s="58"/>
      <c r="C39" s="60">
        <f>SUM(C38)</f>
        <v>229.34935588926874</v>
      </c>
    </row>
    <row r="40" spans="1:3" ht="15">
      <c r="A40" s="128" t="s">
        <v>122</v>
      </c>
      <c r="B40" s="137"/>
      <c r="C40" s="129"/>
    </row>
    <row r="41" spans="1:3" ht="14.25">
      <c r="A41" s="36" t="s">
        <v>123</v>
      </c>
      <c r="B41" s="62">
        <v>3.3E-4</v>
      </c>
      <c r="C41" s="34">
        <f>$C$8*B41</f>
        <v>0.91306495799999987</v>
      </c>
    </row>
    <row r="42" spans="1:3" ht="28.5">
      <c r="A42" s="36" t="s">
        <v>124</v>
      </c>
      <c r="B42" s="62">
        <v>2.5999999999999998E-4</v>
      </c>
      <c r="C42" s="34">
        <f>$C$8*B42</f>
        <v>0.71938451236363621</v>
      </c>
    </row>
    <row r="43" spans="1:3" ht="15">
      <c r="A43" s="51" t="s">
        <v>145</v>
      </c>
      <c r="B43" s="61">
        <f>SUM(B41:B42)</f>
        <v>5.9000000000000003E-4</v>
      </c>
      <c r="C43" s="27">
        <f>SUM(C41:C42)</f>
        <v>1.6324494703636361</v>
      </c>
    </row>
    <row r="44" spans="1:3" ht="15">
      <c r="A44" s="3" t="s">
        <v>125</v>
      </c>
      <c r="B44" s="38"/>
      <c r="C44" s="40"/>
    </row>
    <row r="45" spans="1:3" ht="28.5">
      <c r="A45" s="36" t="s">
        <v>126</v>
      </c>
      <c r="B45" s="18">
        <v>2.8700000000000002E-3</v>
      </c>
      <c r="C45" s="34">
        <f>$C$8*B45</f>
        <v>7.9408982710909086</v>
      </c>
    </row>
    <row r="46" spans="1:3" ht="15">
      <c r="A46" s="51" t="s">
        <v>147</v>
      </c>
      <c r="B46" s="39"/>
      <c r="C46" s="30">
        <f>SUM(C45)</f>
        <v>7.9408982710909086</v>
      </c>
    </row>
    <row r="47" spans="1:3" ht="14.25">
      <c r="A47" s="12" t="s">
        <v>127</v>
      </c>
      <c r="B47" s="138">
        <f>C18+C28+C36+C39+C43+C46</f>
        <v>1997.7071618194502</v>
      </c>
      <c r="C47" s="139"/>
    </row>
    <row r="48" spans="1:3" ht="15">
      <c r="A48" s="2" t="s">
        <v>128</v>
      </c>
      <c r="B48" s="140">
        <f>C8+B47</f>
        <v>4764.5706709103588</v>
      </c>
      <c r="C48" s="141"/>
    </row>
    <row r="49" spans="1:3" ht="14.25">
      <c r="A49" s="130" t="s">
        <v>92</v>
      </c>
      <c r="B49" s="142"/>
      <c r="C49" s="143"/>
    </row>
    <row r="50" spans="1:3" ht="14.25">
      <c r="A50" s="135" t="s">
        <v>129</v>
      </c>
      <c r="B50" s="136"/>
      <c r="C50" s="32">
        <f>'UNIFORMES E EQUIPAMENTOS'!D12</f>
        <v>75</v>
      </c>
    </row>
    <row r="51" spans="1:3" ht="14.25">
      <c r="A51" s="135" t="s">
        <v>130</v>
      </c>
      <c r="B51" s="136"/>
      <c r="C51" s="32">
        <f>'UNIFORMES E EQUIPAMENTOS'!E29</f>
        <v>10.208333333333334</v>
      </c>
    </row>
    <row r="52" spans="1:3" ht="14.25">
      <c r="A52" s="135" t="s">
        <v>168</v>
      </c>
      <c r="B52" s="136"/>
      <c r="C52" s="32">
        <f>(37.85*15*0.8)</f>
        <v>454.20000000000005</v>
      </c>
    </row>
    <row r="53" spans="1:3" ht="14.25">
      <c r="A53" s="135" t="s">
        <v>169</v>
      </c>
      <c r="B53" s="136"/>
      <c r="C53" s="32">
        <f>(4.7*2*15)-(C5*6%)</f>
        <v>25.859400000000008</v>
      </c>
    </row>
    <row r="54" spans="1:3" ht="15">
      <c r="A54" s="127" t="s">
        <v>131</v>
      </c>
      <c r="B54" s="122"/>
      <c r="C54" s="27">
        <f>SUM(C50:C53)</f>
        <v>565.26773333333347</v>
      </c>
    </row>
    <row r="55" spans="1:3">
      <c r="A55" s="124"/>
      <c r="B55" s="125"/>
      <c r="C55" s="126"/>
    </row>
    <row r="56" spans="1:3" ht="15">
      <c r="A56" s="127" t="s">
        <v>132</v>
      </c>
      <c r="B56" s="122"/>
      <c r="C56" s="27">
        <f>B48+C54</f>
        <v>5329.8384042436919</v>
      </c>
    </row>
    <row r="57" spans="1:3" ht="15">
      <c r="A57" s="128" t="s">
        <v>133</v>
      </c>
      <c r="B57" s="129"/>
      <c r="C57" s="63">
        <f>C56/C8</f>
        <v>1.9263105631093758</v>
      </c>
    </row>
    <row r="58" spans="1:3" ht="14.25">
      <c r="A58" s="130" t="s">
        <v>91</v>
      </c>
      <c r="B58" s="131"/>
      <c r="C58" s="65"/>
    </row>
    <row r="59" spans="1:3" ht="14.25">
      <c r="A59" s="36" t="s">
        <v>134</v>
      </c>
      <c r="B59" s="64">
        <v>0.01</v>
      </c>
      <c r="C59" s="32">
        <f>C56*B59</f>
        <v>53.298384042436922</v>
      </c>
    </row>
    <row r="60" spans="1:3" ht="14.25">
      <c r="A60" s="36" t="s">
        <v>135</v>
      </c>
      <c r="B60" s="64">
        <v>0.01</v>
      </c>
      <c r="C60" s="32">
        <f>C56*B60</f>
        <v>53.298384042436922</v>
      </c>
    </row>
    <row r="61" spans="1:3" ht="14.25">
      <c r="A61" s="36" t="s">
        <v>136</v>
      </c>
      <c r="B61" s="38"/>
      <c r="C61" s="32"/>
    </row>
    <row r="62" spans="1:3" ht="14.25">
      <c r="A62" s="130" t="s">
        <v>137</v>
      </c>
      <c r="B62" s="131"/>
      <c r="C62" s="65"/>
    </row>
    <row r="63" spans="1:3" ht="14.25">
      <c r="A63" s="36" t="s">
        <v>138</v>
      </c>
      <c r="B63" s="64">
        <v>0.05</v>
      </c>
      <c r="C63" s="32">
        <f>($C$56+$C$59+$C$60)*(1-($B$63+$B$64+$B$65)/100)*B63</f>
        <v>271.43441261039987</v>
      </c>
    </row>
    <row r="64" spans="1:3" ht="14.25">
      <c r="A64" s="36" t="s">
        <v>139</v>
      </c>
      <c r="B64" s="64">
        <v>7.5999999999999998E-2</v>
      </c>
      <c r="C64" s="32">
        <f t="shared" ref="C64:C65" si="3">($C$56+$C$59+$C$60)*(1-($B$63+$B$64+$B$65)/100)*B64</f>
        <v>412.58030716780775</v>
      </c>
    </row>
    <row r="65" spans="1:4" ht="14.25">
      <c r="A65" s="36" t="s">
        <v>140</v>
      </c>
      <c r="B65" s="64">
        <v>1.6500000000000001E-2</v>
      </c>
      <c r="C65" s="32">
        <f t="shared" si="3"/>
        <v>89.573356161431946</v>
      </c>
    </row>
    <row r="66" spans="1:4" ht="15">
      <c r="A66" s="2" t="s">
        <v>149</v>
      </c>
      <c r="B66" s="31"/>
      <c r="C66" s="27">
        <f>SUM(C59:C65)</f>
        <v>880.1848440245135</v>
      </c>
    </row>
    <row r="67" spans="1:4" ht="15">
      <c r="A67" s="1" t="s">
        <v>203</v>
      </c>
      <c r="B67" s="121">
        <f>C56+C66</f>
        <v>6210.0232482682059</v>
      </c>
      <c r="C67" s="122"/>
    </row>
    <row r="68" spans="1:4" ht="15">
      <c r="A68" s="1" t="s">
        <v>204</v>
      </c>
      <c r="B68" s="121">
        <f>B67*2</f>
        <v>12420.046496536412</v>
      </c>
      <c r="C68" s="122"/>
    </row>
    <row r="70" spans="1:4" ht="14.25">
      <c r="A70" s="123"/>
      <c r="B70" s="123"/>
      <c r="C70" s="123"/>
      <c r="D70" s="123"/>
    </row>
  </sheetData>
  <mergeCells count="26">
    <mergeCell ref="A19:C19"/>
    <mergeCell ref="A1:C1"/>
    <mergeCell ref="A2:C2"/>
    <mergeCell ref="A3:C3"/>
    <mergeCell ref="A4:C4"/>
    <mergeCell ref="A9:C9"/>
    <mergeCell ref="A54:B54"/>
    <mergeCell ref="A29:C29"/>
    <mergeCell ref="A37:C37"/>
    <mergeCell ref="A38:B38"/>
    <mergeCell ref="A40:C40"/>
    <mergeCell ref="B47:C47"/>
    <mergeCell ref="B48:C48"/>
    <mergeCell ref="A49:C49"/>
    <mergeCell ref="A50:B50"/>
    <mergeCell ref="A51:B51"/>
    <mergeCell ref="A52:B52"/>
    <mergeCell ref="A53:B53"/>
    <mergeCell ref="B68:C68"/>
    <mergeCell ref="A70:D70"/>
    <mergeCell ref="A55:C55"/>
    <mergeCell ref="A56:B56"/>
    <mergeCell ref="A57:B57"/>
    <mergeCell ref="A58:B58"/>
    <mergeCell ref="A62:B62"/>
    <mergeCell ref="B67:C67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topLeftCell="A50" zoomScale="118" zoomScaleNormal="118" workbookViewId="0">
      <selection activeCell="B59" sqref="B59"/>
    </sheetView>
  </sheetViews>
  <sheetFormatPr defaultRowHeight="12.75"/>
  <cols>
    <col min="1" max="1" width="112.5" style="35" customWidth="1"/>
    <col min="2" max="2" width="14" style="35" customWidth="1"/>
    <col min="3" max="3" width="16.5" style="41" customWidth="1"/>
    <col min="4" max="16384" width="9.33203125" style="35"/>
  </cols>
  <sheetData>
    <row r="1" spans="1:3" ht="65.099999999999994" customHeight="1">
      <c r="A1" s="144" t="s">
        <v>141</v>
      </c>
      <c r="B1" s="144"/>
      <c r="C1" s="144"/>
    </row>
    <row r="2" spans="1:3" ht="78" customHeight="1">
      <c r="A2" s="145"/>
      <c r="B2" s="145"/>
      <c r="C2" s="145"/>
    </row>
    <row r="3" spans="1:3" ht="15.75" customHeight="1">
      <c r="A3" s="146" t="s">
        <v>96</v>
      </c>
      <c r="B3" s="147"/>
      <c r="C3" s="148"/>
    </row>
    <row r="4" spans="1:3" ht="15.75" customHeight="1">
      <c r="A4" s="127" t="s">
        <v>97</v>
      </c>
      <c r="B4" s="149"/>
      <c r="C4" s="122"/>
    </row>
    <row r="5" spans="1:3" ht="15.75" customHeight="1">
      <c r="A5" s="4" t="s">
        <v>98</v>
      </c>
      <c r="B5" s="56">
        <v>1</v>
      </c>
      <c r="C5" s="32">
        <v>1919.01</v>
      </c>
    </row>
    <row r="6" spans="1:3" ht="15.75" customHeight="1">
      <c r="A6" s="4" t="s">
        <v>93</v>
      </c>
      <c r="B6" s="57">
        <v>0.3</v>
      </c>
      <c r="C6" s="33">
        <f>C5*B6</f>
        <v>575.70299999999997</v>
      </c>
    </row>
    <row r="7" spans="1:3" ht="15.75" customHeight="1">
      <c r="A7" s="2" t="s">
        <v>94</v>
      </c>
      <c r="B7" s="5"/>
      <c r="C7" s="28">
        <f>SUM(C5:C6)</f>
        <v>2494.7129999999997</v>
      </c>
    </row>
    <row r="8" spans="1:3" ht="15.75" customHeight="1">
      <c r="A8" s="128" t="s">
        <v>99</v>
      </c>
      <c r="B8" s="137"/>
      <c r="C8" s="129"/>
    </row>
    <row r="9" spans="1:3" ht="15.75" customHeight="1">
      <c r="A9" s="36" t="s">
        <v>100</v>
      </c>
      <c r="B9" s="37">
        <v>0.2</v>
      </c>
      <c r="C9" s="32">
        <f>$C$7*B9</f>
        <v>498.94259999999997</v>
      </c>
    </row>
    <row r="10" spans="1:3" ht="15.75" customHeight="1">
      <c r="A10" s="36" t="s">
        <v>101</v>
      </c>
      <c r="B10" s="37">
        <v>0.08</v>
      </c>
      <c r="C10" s="32">
        <f t="shared" ref="C10:C16" si="0">$C$7*B10</f>
        <v>199.57703999999998</v>
      </c>
    </row>
    <row r="11" spans="1:3" ht="15.75" customHeight="1">
      <c r="A11" s="36" t="s">
        <v>102</v>
      </c>
      <c r="B11" s="37">
        <v>1.4999999999999999E-2</v>
      </c>
      <c r="C11" s="32">
        <f t="shared" si="0"/>
        <v>37.420694999999995</v>
      </c>
    </row>
    <row r="12" spans="1:3" ht="15.75" customHeight="1">
      <c r="A12" s="36" t="s">
        <v>103</v>
      </c>
      <c r="B12" s="37">
        <v>0.01</v>
      </c>
      <c r="C12" s="32">
        <f t="shared" si="0"/>
        <v>24.947129999999998</v>
      </c>
    </row>
    <row r="13" spans="1:3" ht="15.75" customHeight="1">
      <c r="A13" s="36" t="s">
        <v>104</v>
      </c>
      <c r="B13" s="37">
        <v>2E-3</v>
      </c>
      <c r="C13" s="32">
        <f t="shared" si="0"/>
        <v>4.9894259999999999</v>
      </c>
    </row>
    <row r="14" spans="1:3" ht="15.75" customHeight="1">
      <c r="A14" s="36" t="s">
        <v>105</v>
      </c>
      <c r="B14" s="37">
        <v>6.0000000000000001E-3</v>
      </c>
      <c r="C14" s="32">
        <f t="shared" si="0"/>
        <v>14.968277999999998</v>
      </c>
    </row>
    <row r="15" spans="1:3" ht="15.75" customHeight="1">
      <c r="A15" s="36" t="s">
        <v>106</v>
      </c>
      <c r="B15" s="37">
        <v>2.5000000000000001E-2</v>
      </c>
      <c r="C15" s="32">
        <f t="shared" si="0"/>
        <v>62.367824999999996</v>
      </c>
    </row>
    <row r="16" spans="1:3" ht="15.75" customHeight="1">
      <c r="A16" s="36" t="s">
        <v>107</v>
      </c>
      <c r="B16" s="37">
        <v>1.4999999999999999E-2</v>
      </c>
      <c r="C16" s="32">
        <f t="shared" si="0"/>
        <v>37.420694999999995</v>
      </c>
    </row>
    <row r="17" spans="1:3" s="42" customFormat="1" ht="15.75" customHeight="1">
      <c r="A17" s="43" t="s">
        <v>95</v>
      </c>
      <c r="B17" s="44">
        <f>SUM(B9:B16)</f>
        <v>0.35300000000000009</v>
      </c>
      <c r="C17" s="29">
        <f>SUM(C9:C16)</f>
        <v>880.633689</v>
      </c>
    </row>
    <row r="18" spans="1:3" ht="15.75" customHeight="1">
      <c r="A18" s="132" t="s">
        <v>108</v>
      </c>
      <c r="B18" s="133"/>
      <c r="C18" s="134"/>
    </row>
    <row r="19" spans="1:3" ht="15.75" customHeight="1">
      <c r="A19" s="36" t="s">
        <v>109</v>
      </c>
      <c r="B19" s="14">
        <v>8.3330000000000001E-2</v>
      </c>
      <c r="C19" s="32">
        <f>$C$7*B19</f>
        <v>207.88443428999997</v>
      </c>
    </row>
    <row r="20" spans="1:3" ht="15.75" customHeight="1">
      <c r="A20" s="36" t="s">
        <v>110</v>
      </c>
      <c r="B20" s="14">
        <v>0.11111</v>
      </c>
      <c r="C20" s="32">
        <f t="shared" ref="C20:C26" si="1">$C$7*B20</f>
        <v>277.18756142999996</v>
      </c>
    </row>
    <row r="21" spans="1:3" ht="15.75" customHeight="1">
      <c r="A21" s="36" t="s">
        <v>111</v>
      </c>
      <c r="B21" s="14">
        <v>1.9439999999999999E-2</v>
      </c>
      <c r="C21" s="32">
        <f t="shared" si="1"/>
        <v>48.497220719999994</v>
      </c>
    </row>
    <row r="22" spans="1:3" ht="15.75" customHeight="1">
      <c r="A22" s="36" t="s">
        <v>112</v>
      </c>
      <c r="B22" s="14">
        <v>1.389E-2</v>
      </c>
      <c r="C22" s="32">
        <f t="shared" si="1"/>
        <v>34.651563569999993</v>
      </c>
    </row>
    <row r="23" spans="1:3" ht="15.75" customHeight="1">
      <c r="A23" s="36" t="s">
        <v>113</v>
      </c>
      <c r="B23" s="14">
        <v>3.3300000000000001E-3</v>
      </c>
      <c r="C23" s="32">
        <f t="shared" si="1"/>
        <v>8.3073942899999995</v>
      </c>
    </row>
    <row r="24" spans="1:3" ht="15.75" customHeight="1">
      <c r="A24" s="36" t="s">
        <v>114</v>
      </c>
      <c r="B24" s="14">
        <v>2.7699999999999999E-3</v>
      </c>
      <c r="C24" s="32">
        <f t="shared" si="1"/>
        <v>6.9103550099999991</v>
      </c>
    </row>
    <row r="25" spans="1:3" ht="15.75" customHeight="1">
      <c r="A25" s="36" t="s">
        <v>115</v>
      </c>
      <c r="B25" s="14">
        <v>7.3999999999999999E-4</v>
      </c>
      <c r="C25" s="32">
        <f t="shared" si="1"/>
        <v>1.8460876199999998</v>
      </c>
    </row>
    <row r="26" spans="1:3" ht="15.75" customHeight="1">
      <c r="A26" s="36" t="s">
        <v>116</v>
      </c>
      <c r="B26" s="18">
        <v>2.1000000000000001E-4</v>
      </c>
      <c r="C26" s="32">
        <f t="shared" si="1"/>
        <v>0.52388972999999994</v>
      </c>
    </row>
    <row r="27" spans="1:3" ht="15.75" customHeight="1">
      <c r="A27" s="50" t="s">
        <v>143</v>
      </c>
      <c r="B27" s="49">
        <f>SUM(B19:B26)</f>
        <v>0.23482</v>
      </c>
      <c r="C27" s="29">
        <f>SUM(C19:C26)</f>
        <v>585.80850665999992</v>
      </c>
    </row>
    <row r="28" spans="1:3" ht="15.75" customHeight="1">
      <c r="A28" s="132" t="s">
        <v>117</v>
      </c>
      <c r="B28" s="133"/>
      <c r="C28" s="134"/>
    </row>
    <row r="29" spans="1:3" ht="15.75" customHeight="1">
      <c r="A29" s="36" t="s">
        <v>118</v>
      </c>
      <c r="B29" s="14">
        <v>4.1700000000000001E-3</v>
      </c>
      <c r="C29" s="34">
        <f>$C$7*B29</f>
        <v>10.40295321</v>
      </c>
    </row>
    <row r="30" spans="1:3" ht="15.75" customHeight="1">
      <c r="A30" s="36" t="s">
        <v>119</v>
      </c>
      <c r="B30" s="14">
        <v>1.67E-3</v>
      </c>
      <c r="C30" s="34">
        <f t="shared" ref="C30:C34" si="2">$C$7*B30</f>
        <v>4.1661707099999994</v>
      </c>
    </row>
    <row r="31" spans="1:3" ht="30" customHeight="1">
      <c r="A31" s="36" t="s">
        <v>164</v>
      </c>
      <c r="B31" s="18">
        <v>3.2000000000000001E-2</v>
      </c>
      <c r="C31" s="34">
        <f t="shared" si="2"/>
        <v>79.830815999999999</v>
      </c>
    </row>
    <row r="32" spans="1:3" ht="31.5" customHeight="1">
      <c r="A32" s="36" t="s">
        <v>166</v>
      </c>
      <c r="B32" s="18">
        <v>1.6000000000000001E-3</v>
      </c>
      <c r="C32" s="34">
        <f t="shared" si="2"/>
        <v>3.9915407999999997</v>
      </c>
    </row>
    <row r="33" spans="1:3" ht="31.5" customHeight="1">
      <c r="A33" s="36" t="s">
        <v>165</v>
      </c>
      <c r="B33" s="14">
        <v>8.0000000000000002E-3</v>
      </c>
      <c r="C33" s="34">
        <f t="shared" si="2"/>
        <v>19.957704</v>
      </c>
    </row>
    <row r="34" spans="1:3" ht="26.1" customHeight="1">
      <c r="A34" s="36" t="s">
        <v>120</v>
      </c>
      <c r="B34" s="54">
        <v>4.0000000000000002E-4</v>
      </c>
      <c r="C34" s="55">
        <f t="shared" si="2"/>
        <v>0.99788519999999992</v>
      </c>
    </row>
    <row r="35" spans="1:3" ht="18.75" customHeight="1">
      <c r="A35" s="51" t="s">
        <v>144</v>
      </c>
      <c r="B35" s="52">
        <f>SUM(B29:B34)</f>
        <v>4.7839999999999994E-2</v>
      </c>
      <c r="C35" s="53">
        <f>SUM(C29:C34)</f>
        <v>119.34706991999998</v>
      </c>
    </row>
    <row r="36" spans="1:3" ht="17.25" customHeight="1">
      <c r="A36" s="132" t="s">
        <v>90</v>
      </c>
      <c r="B36" s="133"/>
      <c r="C36" s="134"/>
    </row>
    <row r="37" spans="1:3" ht="14.25">
      <c r="A37" s="135" t="s">
        <v>121</v>
      </c>
      <c r="B37" s="136"/>
      <c r="C37" s="32">
        <f>B17*C27</f>
        <v>206.79040285098003</v>
      </c>
    </row>
    <row r="38" spans="1:3">
      <c r="A38" s="59" t="s">
        <v>146</v>
      </c>
      <c r="B38" s="58"/>
      <c r="C38" s="60">
        <f>SUM(C37)</f>
        <v>206.79040285098003</v>
      </c>
    </row>
    <row r="39" spans="1:3" ht="15">
      <c r="A39" s="128" t="s">
        <v>122</v>
      </c>
      <c r="B39" s="137"/>
      <c r="C39" s="129"/>
    </row>
    <row r="40" spans="1:3" ht="14.25">
      <c r="A40" s="36" t="s">
        <v>123</v>
      </c>
      <c r="B40" s="62">
        <v>3.3E-4</v>
      </c>
      <c r="C40" s="34">
        <f>$C$7*B40</f>
        <v>0.82325528999999986</v>
      </c>
    </row>
    <row r="41" spans="1:3" ht="28.5">
      <c r="A41" s="36" t="s">
        <v>124</v>
      </c>
      <c r="B41" s="62">
        <v>2.5999999999999998E-4</v>
      </c>
      <c r="C41" s="34">
        <f>$C$7*B41</f>
        <v>0.64862537999999992</v>
      </c>
    </row>
    <row r="42" spans="1:3" ht="15">
      <c r="A42" s="51" t="s">
        <v>145</v>
      </c>
      <c r="B42" s="61">
        <f>SUM(B40:B41)</f>
        <v>5.9000000000000003E-4</v>
      </c>
      <c r="C42" s="27">
        <f>SUM(C40:C41)</f>
        <v>1.4718806699999998</v>
      </c>
    </row>
    <row r="43" spans="1:3" ht="15">
      <c r="A43" s="3" t="s">
        <v>125</v>
      </c>
      <c r="B43" s="38"/>
      <c r="C43" s="40"/>
    </row>
    <row r="44" spans="1:3" ht="28.5">
      <c r="A44" s="36" t="s">
        <v>126</v>
      </c>
      <c r="B44" s="18">
        <v>2.8700000000000002E-3</v>
      </c>
      <c r="C44" s="34">
        <f>$C$7*B44</f>
        <v>7.1598263099999997</v>
      </c>
    </row>
    <row r="45" spans="1:3" ht="15">
      <c r="A45" s="51" t="s">
        <v>147</v>
      </c>
      <c r="B45" s="39"/>
      <c r="C45" s="30">
        <f>SUM(C44)</f>
        <v>7.1598263099999997</v>
      </c>
    </row>
    <row r="46" spans="1:3" ht="14.25">
      <c r="A46" s="12" t="s">
        <v>127</v>
      </c>
      <c r="B46" s="138">
        <f>C17+C27+C35+C38+C42+C45</f>
        <v>1801.2113754109798</v>
      </c>
      <c r="C46" s="139"/>
    </row>
    <row r="47" spans="1:3" ht="15">
      <c r="A47" s="2" t="s">
        <v>128</v>
      </c>
      <c r="B47" s="140">
        <f>C7+B46</f>
        <v>4295.9243754109793</v>
      </c>
      <c r="C47" s="141"/>
    </row>
    <row r="48" spans="1:3" ht="14.25">
      <c r="A48" s="130" t="s">
        <v>92</v>
      </c>
      <c r="B48" s="142"/>
      <c r="C48" s="143"/>
    </row>
    <row r="49" spans="1:3" ht="14.25">
      <c r="A49" s="135" t="s">
        <v>129</v>
      </c>
      <c r="B49" s="136"/>
      <c r="C49" s="32">
        <f>'UNIFORMES E EQUIPAMENTOS'!D12</f>
        <v>75</v>
      </c>
    </row>
    <row r="50" spans="1:3" ht="14.25">
      <c r="A50" s="135" t="s">
        <v>130</v>
      </c>
      <c r="B50" s="136"/>
      <c r="C50" s="32">
        <f>'UNIFORMES E EQUIPAMENTOS'!E29</f>
        <v>10.208333333333334</v>
      </c>
    </row>
    <row r="51" spans="1:3" ht="14.25">
      <c r="A51" s="135" t="s">
        <v>148</v>
      </c>
      <c r="B51" s="136"/>
      <c r="C51" s="32">
        <f>(37.85*22*0.8)</f>
        <v>666.16000000000008</v>
      </c>
    </row>
    <row r="52" spans="1:3" ht="14.25">
      <c r="A52" s="135" t="s">
        <v>167</v>
      </c>
      <c r="B52" s="136"/>
      <c r="C52" s="32">
        <f>(4.7*2*22)-(C5*6%)</f>
        <v>91.659400000000019</v>
      </c>
    </row>
    <row r="53" spans="1:3" ht="15">
      <c r="A53" s="127" t="s">
        <v>131</v>
      </c>
      <c r="B53" s="122"/>
      <c r="C53" s="27">
        <f>SUM(C49:C52)</f>
        <v>843.02773333333346</v>
      </c>
    </row>
    <row r="54" spans="1:3">
      <c r="A54" s="124"/>
      <c r="B54" s="125"/>
      <c r="C54" s="126"/>
    </row>
    <row r="55" spans="1:3" ht="15">
      <c r="A55" s="127" t="s">
        <v>132</v>
      </c>
      <c r="B55" s="122"/>
      <c r="C55" s="27">
        <f>B47+C53</f>
        <v>5138.9521087443127</v>
      </c>
    </row>
    <row r="56" spans="1:3" ht="15">
      <c r="A56" s="128" t="s">
        <v>133</v>
      </c>
      <c r="B56" s="129"/>
      <c r="C56" s="63">
        <f>C55/C7</f>
        <v>2.0599371986855055</v>
      </c>
    </row>
    <row r="57" spans="1:3" ht="14.25">
      <c r="A57" s="130" t="s">
        <v>91</v>
      </c>
      <c r="B57" s="131"/>
      <c r="C57" s="65"/>
    </row>
    <row r="58" spans="1:3" ht="14.25">
      <c r="A58" s="36" t="s">
        <v>134</v>
      </c>
      <c r="B58" s="64">
        <v>5.0000000000000001E-3</v>
      </c>
      <c r="C58" s="32">
        <f>C55*B58</f>
        <v>25.694760543721564</v>
      </c>
    </row>
    <row r="59" spans="1:3" ht="14.25">
      <c r="A59" s="36" t="s">
        <v>135</v>
      </c>
      <c r="B59" s="64">
        <v>6.8234330000000003E-3</v>
      </c>
      <c r="C59" s="32">
        <f>C55*B59</f>
        <v>35.06529540422553</v>
      </c>
    </row>
    <row r="60" spans="1:3" ht="14.25">
      <c r="A60" s="36" t="s">
        <v>136</v>
      </c>
      <c r="B60" s="38"/>
      <c r="C60" s="32"/>
    </row>
    <row r="61" spans="1:3" ht="14.25">
      <c r="A61" s="130" t="s">
        <v>137</v>
      </c>
      <c r="B61" s="131"/>
      <c r="C61" s="65"/>
    </row>
    <row r="62" spans="1:3" ht="14.25">
      <c r="A62" s="36" t="s">
        <v>138</v>
      </c>
      <c r="B62" s="64">
        <v>0.05</v>
      </c>
      <c r="C62" s="32">
        <f>($C$55+$C$58+$C$59)*(1-($B$62+$B$63+$B$64)/100)*B62</f>
        <v>259.61512874287865</v>
      </c>
    </row>
    <row r="63" spans="1:3" ht="14.25">
      <c r="A63" s="36" t="s">
        <v>139</v>
      </c>
      <c r="B63" s="64">
        <v>7.5999999999999998E-2</v>
      </c>
      <c r="C63" s="32">
        <f t="shared" ref="C63:C64" si="3">($C$55+$C$58+$C$59)*(1-($B$62+$B$63+$B$64)/100)*B63</f>
        <v>394.61499568917554</v>
      </c>
    </row>
    <row r="64" spans="1:3" ht="14.25">
      <c r="A64" s="36" t="s">
        <v>140</v>
      </c>
      <c r="B64" s="64">
        <v>1.6500000000000001E-2</v>
      </c>
      <c r="C64" s="32">
        <f t="shared" si="3"/>
        <v>85.672992485149962</v>
      </c>
    </row>
    <row r="65" spans="1:4" ht="15">
      <c r="A65" s="2" t="s">
        <v>149</v>
      </c>
      <c r="B65" s="31"/>
      <c r="C65" s="27">
        <f>SUM(C58:C64)</f>
        <v>800.66317286515118</v>
      </c>
    </row>
    <row r="66" spans="1:4" ht="15">
      <c r="A66" s="1" t="s">
        <v>203</v>
      </c>
      <c r="B66" s="121">
        <f>C55+C65</f>
        <v>5939.6152816094636</v>
      </c>
      <c r="C66" s="122"/>
    </row>
    <row r="67" spans="1:4" ht="15">
      <c r="A67" s="1" t="s">
        <v>204</v>
      </c>
      <c r="B67" s="121">
        <f>B66*1</f>
        <v>5939.6152816094636</v>
      </c>
      <c r="C67" s="122"/>
    </row>
    <row r="69" spans="1:4" ht="14.25">
      <c r="A69" s="123"/>
      <c r="B69" s="123"/>
      <c r="C69" s="123"/>
      <c r="D69" s="123"/>
    </row>
  </sheetData>
  <mergeCells count="26">
    <mergeCell ref="A1:C1"/>
    <mergeCell ref="A3:C3"/>
    <mergeCell ref="A4:C4"/>
    <mergeCell ref="A8:C8"/>
    <mergeCell ref="A2:C2"/>
    <mergeCell ref="A18:C18"/>
    <mergeCell ref="A28:C28"/>
    <mergeCell ref="A61:B61"/>
    <mergeCell ref="A48:C48"/>
    <mergeCell ref="A49:B49"/>
    <mergeCell ref="A50:B50"/>
    <mergeCell ref="A51:B51"/>
    <mergeCell ref="A52:B52"/>
    <mergeCell ref="A36:C36"/>
    <mergeCell ref="A37:B37"/>
    <mergeCell ref="A39:C39"/>
    <mergeCell ref="B46:C46"/>
    <mergeCell ref="B47:C47"/>
    <mergeCell ref="A69:D69"/>
    <mergeCell ref="A57:B57"/>
    <mergeCell ref="B66:C66"/>
    <mergeCell ref="B67:C67"/>
    <mergeCell ref="A53:B53"/>
    <mergeCell ref="A54:C54"/>
    <mergeCell ref="A55:B55"/>
    <mergeCell ref="A56:B5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opLeftCell="A6" zoomScale="95" zoomScaleNormal="95" workbookViewId="0">
      <selection activeCell="A54" sqref="A54:D54"/>
    </sheetView>
  </sheetViews>
  <sheetFormatPr defaultRowHeight="12.75"/>
  <cols>
    <col min="1" max="1" width="31.33203125" customWidth="1"/>
    <col min="2" max="2" width="14" customWidth="1"/>
    <col min="3" max="3" width="42" customWidth="1"/>
    <col min="4" max="4" width="44.83203125" customWidth="1"/>
  </cols>
  <sheetData>
    <row r="1" spans="1:4" ht="33" customHeight="1">
      <c r="A1" s="152" t="s">
        <v>0</v>
      </c>
      <c r="B1" s="152"/>
      <c r="C1" s="152"/>
      <c r="D1" s="152"/>
    </row>
    <row r="2" spans="1:4" ht="40.5" customHeight="1">
      <c r="A2" s="153" t="s">
        <v>1</v>
      </c>
      <c r="B2" s="153"/>
      <c r="C2" s="153"/>
      <c r="D2" s="153"/>
    </row>
    <row r="3" spans="1:4" ht="45" customHeight="1">
      <c r="A3" s="154" t="s">
        <v>2</v>
      </c>
      <c r="B3" s="154"/>
      <c r="C3" s="154"/>
      <c r="D3" s="154"/>
    </row>
    <row r="4" spans="1:4" ht="15">
      <c r="A4" s="150" t="s">
        <v>3</v>
      </c>
      <c r="B4" s="150"/>
      <c r="C4" s="150"/>
      <c r="D4" s="150"/>
    </row>
    <row r="5" spans="1:4" ht="14.25">
      <c r="A5" s="6" t="s">
        <v>4</v>
      </c>
      <c r="B5" s="13" t="s">
        <v>5</v>
      </c>
      <c r="C5" s="13" t="s">
        <v>6</v>
      </c>
      <c r="D5" s="6" t="s">
        <v>7</v>
      </c>
    </row>
    <row r="6" spans="1:4" ht="14.25">
      <c r="A6" s="6" t="s">
        <v>8</v>
      </c>
      <c r="B6" s="14">
        <v>0.2</v>
      </c>
      <c r="C6" s="13" t="s">
        <v>9</v>
      </c>
      <c r="D6" s="6" t="s">
        <v>10</v>
      </c>
    </row>
    <row r="7" spans="1:4" ht="14.25">
      <c r="A7" s="6" t="s">
        <v>11</v>
      </c>
      <c r="B7" s="14">
        <v>0.08</v>
      </c>
      <c r="C7" s="13" t="s">
        <v>9</v>
      </c>
      <c r="D7" s="6" t="s">
        <v>12</v>
      </c>
    </row>
    <row r="8" spans="1:4" ht="14.25">
      <c r="A8" s="6" t="s">
        <v>13</v>
      </c>
      <c r="B8" s="14">
        <v>1.4999999999999999E-2</v>
      </c>
      <c r="C8" s="13" t="s">
        <v>9</v>
      </c>
      <c r="D8" s="6" t="s">
        <v>14</v>
      </c>
    </row>
    <row r="9" spans="1:4" ht="14.25">
      <c r="A9" s="6" t="s">
        <v>15</v>
      </c>
      <c r="B9" s="14">
        <v>0.01</v>
      </c>
      <c r="C9" s="13" t="s">
        <v>9</v>
      </c>
      <c r="D9" s="6" t="s">
        <v>16</v>
      </c>
    </row>
    <row r="10" spans="1:4" ht="14.25">
      <c r="A10" s="6" t="s">
        <v>17</v>
      </c>
      <c r="B10" s="14">
        <v>2E-3</v>
      </c>
      <c r="C10" s="13" t="s">
        <v>9</v>
      </c>
      <c r="D10" s="6" t="s">
        <v>18</v>
      </c>
    </row>
    <row r="11" spans="1:4" ht="28.5">
      <c r="A11" s="6" t="s">
        <v>19</v>
      </c>
      <c r="B11" s="14">
        <v>6.0000000000000001E-3</v>
      </c>
      <c r="C11" s="13" t="s">
        <v>9</v>
      </c>
      <c r="D11" s="6" t="s">
        <v>20</v>
      </c>
    </row>
    <row r="12" spans="1:4" ht="14.25">
      <c r="A12" s="6" t="s">
        <v>21</v>
      </c>
      <c r="B12" s="14">
        <v>2.5000000000000001E-2</v>
      </c>
      <c r="C12" s="13" t="s">
        <v>9</v>
      </c>
      <c r="D12" s="6" t="s">
        <v>22</v>
      </c>
    </row>
    <row r="13" spans="1:4" ht="42.75">
      <c r="A13" s="9" t="s">
        <v>23</v>
      </c>
      <c r="B13" s="14">
        <v>0.06</v>
      </c>
      <c r="C13" s="13" t="s">
        <v>9</v>
      </c>
      <c r="D13" s="6" t="s">
        <v>24</v>
      </c>
    </row>
    <row r="14" spans="1:4" ht="15">
      <c r="A14" s="6" t="s">
        <v>25</v>
      </c>
      <c r="B14" s="15">
        <v>0.39800000000000002</v>
      </c>
      <c r="C14" s="7"/>
      <c r="D14" s="7"/>
    </row>
    <row r="15" spans="1:4" ht="15">
      <c r="A15" s="150" t="s">
        <v>26</v>
      </c>
      <c r="B15" s="150"/>
      <c r="C15" s="150"/>
      <c r="D15" s="150"/>
    </row>
    <row r="17" spans="1:5" ht="14.25">
      <c r="A17" s="6" t="s">
        <v>4</v>
      </c>
      <c r="B17" s="13" t="s">
        <v>27</v>
      </c>
      <c r="C17" s="16" t="s">
        <v>6</v>
      </c>
      <c r="D17" s="6" t="s">
        <v>7</v>
      </c>
    </row>
    <row r="18" spans="1:5" ht="14.25">
      <c r="A18" s="6" t="s">
        <v>28</v>
      </c>
      <c r="B18" s="14">
        <v>8.3330000000000001E-2</v>
      </c>
      <c r="C18" s="6" t="s">
        <v>29</v>
      </c>
      <c r="D18" s="6" t="s">
        <v>30</v>
      </c>
    </row>
    <row r="19" spans="1:5" ht="14.25">
      <c r="A19" s="6" t="s">
        <v>31</v>
      </c>
      <c r="B19" s="14">
        <v>0.11111</v>
      </c>
      <c r="C19" s="6" t="s">
        <v>32</v>
      </c>
      <c r="D19" s="6" t="s">
        <v>33</v>
      </c>
    </row>
    <row r="20" spans="1:5" ht="16.5">
      <c r="A20" s="6" t="s">
        <v>34</v>
      </c>
      <c r="B20" s="14">
        <v>1.9439999999999999E-2</v>
      </c>
      <c r="C20" s="17" t="s">
        <v>35</v>
      </c>
      <c r="D20" s="6" t="s">
        <v>36</v>
      </c>
    </row>
    <row r="21" spans="1:5" ht="16.5">
      <c r="A21" s="9" t="s">
        <v>37</v>
      </c>
      <c r="B21" s="14">
        <v>1.389E-2</v>
      </c>
      <c r="C21" s="17" t="s">
        <v>38</v>
      </c>
      <c r="D21" s="6" t="s">
        <v>39</v>
      </c>
    </row>
    <row r="22" spans="1:5" ht="16.5">
      <c r="A22" s="6" t="s">
        <v>40</v>
      </c>
      <c r="B22" s="14">
        <v>3.3300000000000001E-3</v>
      </c>
      <c r="C22" s="17" t="s">
        <v>41</v>
      </c>
      <c r="D22" s="6" t="s">
        <v>42</v>
      </c>
    </row>
    <row r="23" spans="1:5" ht="16.5">
      <c r="A23" s="9" t="s">
        <v>43</v>
      </c>
      <c r="B23" s="14">
        <v>2.7699999999999999E-3</v>
      </c>
      <c r="C23" s="6" t="s">
        <v>44</v>
      </c>
      <c r="D23" s="6" t="s">
        <v>45</v>
      </c>
    </row>
    <row r="24" spans="1:5" ht="30.75">
      <c r="A24" s="9" t="s">
        <v>46</v>
      </c>
      <c r="B24" s="14">
        <v>7.3999999999999999E-4</v>
      </c>
      <c r="C24" s="6" t="s">
        <v>47</v>
      </c>
      <c r="D24" s="13" t="s">
        <v>9</v>
      </c>
    </row>
    <row r="25" spans="1:5" ht="28.5">
      <c r="A25" s="9" t="s">
        <v>48</v>
      </c>
      <c r="B25" s="18">
        <v>2.1000000000000001E-4</v>
      </c>
      <c r="C25" s="9" t="s">
        <v>49</v>
      </c>
      <c r="D25" s="19" t="s">
        <v>50</v>
      </c>
    </row>
    <row r="26" spans="1:5" ht="15">
      <c r="A26" s="10" t="s">
        <v>25</v>
      </c>
      <c r="B26" s="20">
        <v>0.23482</v>
      </c>
      <c r="C26" s="7"/>
      <c r="D26" s="48"/>
    </row>
    <row r="27" spans="1:5" ht="105" customHeight="1">
      <c r="A27" s="151" t="s">
        <v>51</v>
      </c>
      <c r="B27" s="151"/>
      <c r="C27" s="151"/>
      <c r="D27" s="151"/>
      <c r="E27" s="151"/>
    </row>
    <row r="28" spans="1:5" ht="15">
      <c r="A28" s="150" t="s">
        <v>52</v>
      </c>
      <c r="B28" s="150"/>
      <c r="C28" s="150"/>
      <c r="D28" s="150"/>
      <c r="E28" s="150"/>
    </row>
    <row r="29" spans="1:5" ht="14.25">
      <c r="A29" s="46" t="s">
        <v>4</v>
      </c>
      <c r="B29" s="13" t="s">
        <v>27</v>
      </c>
      <c r="C29" s="21" t="s">
        <v>6</v>
      </c>
      <c r="D29" s="6" t="s">
        <v>7</v>
      </c>
    </row>
    <row r="30" spans="1:5" ht="28.5">
      <c r="A30" s="45" t="s">
        <v>53</v>
      </c>
      <c r="B30" s="14">
        <v>4.1700000000000001E-3</v>
      </c>
      <c r="C30" s="9" t="s">
        <v>54</v>
      </c>
      <c r="D30" s="9" t="s">
        <v>55</v>
      </c>
    </row>
    <row r="31" spans="1:5" ht="28.5">
      <c r="A31" s="45" t="s">
        <v>56</v>
      </c>
      <c r="B31" s="14">
        <v>1.67E-3</v>
      </c>
      <c r="C31" s="9" t="s">
        <v>57</v>
      </c>
      <c r="D31" s="6" t="s">
        <v>58</v>
      </c>
    </row>
    <row r="32" spans="1:5" ht="30.75">
      <c r="A32" s="22" t="s">
        <v>59</v>
      </c>
      <c r="B32" s="18">
        <v>3.2000000000000001E-2</v>
      </c>
      <c r="C32" s="9" t="s">
        <v>60</v>
      </c>
      <c r="D32" s="6" t="s">
        <v>61</v>
      </c>
    </row>
    <row r="33" spans="1:5" ht="30.75">
      <c r="A33" s="22" t="s">
        <v>62</v>
      </c>
      <c r="B33" s="18">
        <v>1.6000000000000001E-3</v>
      </c>
      <c r="C33" s="9" t="s">
        <v>63</v>
      </c>
      <c r="D33" s="6" t="s">
        <v>61</v>
      </c>
    </row>
    <row r="34" spans="1:5" ht="30.75">
      <c r="A34" s="22" t="s">
        <v>64</v>
      </c>
      <c r="B34" s="14">
        <v>8.0000000000000002E-3</v>
      </c>
      <c r="C34" s="9" t="s">
        <v>65</v>
      </c>
      <c r="D34" s="6" t="s">
        <v>66</v>
      </c>
    </row>
    <row r="35" spans="1:5" ht="30.75">
      <c r="A35" s="22" t="s">
        <v>67</v>
      </c>
      <c r="B35" s="14">
        <v>4.0000000000000002E-4</v>
      </c>
      <c r="C35" s="21" t="s">
        <v>68</v>
      </c>
      <c r="D35" s="6" t="s">
        <v>66</v>
      </c>
    </row>
    <row r="36" spans="1:5" ht="15">
      <c r="A36" s="47" t="s">
        <v>142</v>
      </c>
      <c r="B36" s="15">
        <v>4.7840000000000001E-2</v>
      </c>
      <c r="C36" s="7"/>
      <c r="D36" s="7"/>
    </row>
    <row r="37" spans="1:5" ht="118.5" customHeight="1">
      <c r="A37" s="151" t="s">
        <v>69</v>
      </c>
      <c r="B37" s="151"/>
      <c r="C37" s="151"/>
      <c r="D37" s="151"/>
      <c r="E37" s="151"/>
    </row>
    <row r="38" spans="1:5" ht="15">
      <c r="A38" s="150" t="s">
        <v>70</v>
      </c>
      <c r="B38" s="150"/>
      <c r="C38" s="150"/>
      <c r="D38" s="150"/>
      <c r="E38" s="150"/>
    </row>
    <row r="39" spans="1:5" ht="28.5">
      <c r="A39" s="10" t="s">
        <v>4</v>
      </c>
      <c r="B39" s="19" t="s">
        <v>71</v>
      </c>
      <c r="C39" s="23" t="s">
        <v>6</v>
      </c>
      <c r="D39" s="10" t="s">
        <v>7</v>
      </c>
    </row>
    <row r="40" spans="1:5" ht="14.25">
      <c r="A40" s="10" t="s">
        <v>72</v>
      </c>
      <c r="B40" s="8"/>
      <c r="C40" s="8"/>
      <c r="D40" s="6" t="s">
        <v>9</v>
      </c>
    </row>
    <row r="41" spans="1:5" ht="14.25">
      <c r="A41" s="10" t="s">
        <v>25</v>
      </c>
      <c r="B41" s="7"/>
      <c r="C41" s="7"/>
      <c r="D41" s="11"/>
    </row>
    <row r="42" spans="1:5" ht="15">
      <c r="A42" s="155" t="s">
        <v>73</v>
      </c>
      <c r="B42" s="155"/>
      <c r="C42" s="155"/>
      <c r="D42" s="155"/>
      <c r="E42" s="155"/>
    </row>
    <row r="44" spans="1:5" ht="14.25">
      <c r="A44" s="10" t="s">
        <v>4</v>
      </c>
      <c r="B44" s="6" t="s">
        <v>74</v>
      </c>
      <c r="C44" s="13" t="s">
        <v>6</v>
      </c>
      <c r="D44" s="10" t="s">
        <v>7</v>
      </c>
    </row>
    <row r="45" spans="1:5" ht="42.75">
      <c r="A45" s="22" t="s">
        <v>75</v>
      </c>
      <c r="B45" s="14">
        <v>3.3E-4</v>
      </c>
      <c r="C45" s="9" t="s">
        <v>76</v>
      </c>
      <c r="D45" s="10" t="s">
        <v>77</v>
      </c>
    </row>
    <row r="46" spans="1:5" ht="42.75">
      <c r="A46" s="22" t="s">
        <v>78</v>
      </c>
      <c r="B46" s="18">
        <v>2.5999999999999998E-4</v>
      </c>
      <c r="C46" s="24" t="s">
        <v>79</v>
      </c>
      <c r="D46" s="10" t="s">
        <v>9</v>
      </c>
    </row>
    <row r="47" spans="1:5" ht="15">
      <c r="A47" s="6" t="s">
        <v>25</v>
      </c>
      <c r="B47" s="25">
        <v>5.9000000000000003E-4</v>
      </c>
      <c r="C47" s="7"/>
      <c r="D47" s="7"/>
    </row>
    <row r="48" spans="1:5" ht="15">
      <c r="A48" s="150" t="s">
        <v>80</v>
      </c>
      <c r="B48" s="150"/>
      <c r="C48" s="150"/>
      <c r="D48" s="150"/>
    </row>
    <row r="49" spans="1:4" ht="14.25">
      <c r="A49" s="6" t="s">
        <v>4</v>
      </c>
      <c r="B49" s="13" t="s">
        <v>27</v>
      </c>
      <c r="C49" s="26" t="s">
        <v>6</v>
      </c>
      <c r="D49" s="6" t="s">
        <v>7</v>
      </c>
    </row>
    <row r="50" spans="1:4" ht="28.5">
      <c r="A50" s="6" t="s">
        <v>81</v>
      </c>
      <c r="B50" s="14">
        <v>2.8700000000000002E-3</v>
      </c>
      <c r="C50" s="17" t="s">
        <v>82</v>
      </c>
      <c r="D50" s="8"/>
    </row>
    <row r="51" spans="1:4" ht="15">
      <c r="A51" s="6" t="s">
        <v>25</v>
      </c>
      <c r="B51" s="15">
        <v>2.8700000000000002E-3</v>
      </c>
      <c r="C51" s="7"/>
      <c r="D51" s="7"/>
    </row>
    <row r="52" spans="1:4" ht="54" customHeight="1">
      <c r="A52" s="123" t="s">
        <v>83</v>
      </c>
      <c r="B52" s="123"/>
      <c r="C52" s="123"/>
      <c r="D52" s="123"/>
    </row>
    <row r="53" spans="1:4" ht="122.25" customHeight="1">
      <c r="A53" s="151" t="s">
        <v>84</v>
      </c>
      <c r="B53" s="151"/>
      <c r="C53" s="151"/>
      <c r="D53" s="151"/>
    </row>
    <row r="54" spans="1:4" ht="92.25" customHeight="1">
      <c r="A54" s="151" t="s">
        <v>85</v>
      </c>
      <c r="B54" s="151"/>
      <c r="C54" s="151"/>
      <c r="D54" s="151"/>
    </row>
    <row r="55" spans="1:4" ht="69" customHeight="1">
      <c r="A55" s="151" t="s">
        <v>86</v>
      </c>
      <c r="B55" s="151"/>
      <c r="C55" s="151"/>
      <c r="D55" s="151"/>
    </row>
    <row r="56" spans="1:4" ht="26.25" customHeight="1">
      <c r="A56" s="123" t="s">
        <v>87</v>
      </c>
      <c r="B56" s="123"/>
      <c r="C56" s="123"/>
      <c r="D56" s="123"/>
    </row>
    <row r="57" spans="1:4" ht="36.75" customHeight="1">
      <c r="A57" s="123" t="s">
        <v>88</v>
      </c>
      <c r="B57" s="123"/>
      <c r="C57" s="123"/>
      <c r="D57" s="123"/>
    </row>
    <row r="58" spans="1:4" ht="54.75" customHeight="1">
      <c r="A58" s="123" t="s">
        <v>89</v>
      </c>
      <c r="B58" s="123"/>
      <c r="C58" s="123"/>
      <c r="D58" s="123"/>
    </row>
  </sheetData>
  <mergeCells count="18">
    <mergeCell ref="A37:E37"/>
    <mergeCell ref="A38:E38"/>
    <mergeCell ref="A42:E42"/>
    <mergeCell ref="A4:D4"/>
    <mergeCell ref="A15:D15"/>
    <mergeCell ref="A1:D1"/>
    <mergeCell ref="A2:D2"/>
    <mergeCell ref="A3:D3"/>
    <mergeCell ref="A27:E27"/>
    <mergeCell ref="A28:E28"/>
    <mergeCell ref="A56:D56"/>
    <mergeCell ref="A57:D57"/>
    <mergeCell ref="A58:D58"/>
    <mergeCell ref="A48:D48"/>
    <mergeCell ref="A52:D52"/>
    <mergeCell ref="A53:D53"/>
    <mergeCell ref="A54:D54"/>
    <mergeCell ref="A55:D5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7" workbookViewId="0">
      <selection activeCell="E15" sqref="E15"/>
    </sheetView>
  </sheetViews>
  <sheetFormatPr defaultColWidth="10.6640625" defaultRowHeight="12.75"/>
  <cols>
    <col min="1" max="1" width="54.5" style="66" customWidth="1"/>
    <col min="2" max="2" width="17.5" style="66" customWidth="1"/>
    <col min="3" max="3" width="18.5" style="66" customWidth="1"/>
    <col min="4" max="4" width="22.83203125" style="66" customWidth="1"/>
    <col min="5" max="5" width="14.83203125" style="66" customWidth="1"/>
    <col min="6" max="8" width="10.6640625" style="66"/>
    <col min="9" max="9" width="13.1640625" style="66" bestFit="1" customWidth="1"/>
    <col min="10" max="16384" width="10.6640625" style="66"/>
  </cols>
  <sheetData>
    <row r="1" spans="1:5">
      <c r="A1" s="157" t="s">
        <v>150</v>
      </c>
      <c r="B1" s="157"/>
      <c r="C1" s="157"/>
      <c r="D1" s="157"/>
    </row>
    <row r="2" spans="1:5" ht="38.25">
      <c r="A2" s="67" t="s">
        <v>151</v>
      </c>
      <c r="B2" s="68" t="s">
        <v>152</v>
      </c>
      <c r="C2" s="69" t="s">
        <v>153</v>
      </c>
      <c r="D2" s="70" t="s">
        <v>154</v>
      </c>
    </row>
    <row r="3" spans="1:5" s="75" customFormat="1" ht="38.25">
      <c r="A3" s="71" t="s">
        <v>206</v>
      </c>
      <c r="B3" s="72">
        <v>4</v>
      </c>
      <c r="C3" s="73">
        <v>119</v>
      </c>
      <c r="D3" s="74">
        <f t="shared" ref="D3:D10" si="0">B3*C3</f>
        <v>476</v>
      </c>
    </row>
    <row r="4" spans="1:5" ht="25.5">
      <c r="A4" s="76" t="s">
        <v>208</v>
      </c>
      <c r="B4" s="77">
        <v>1</v>
      </c>
      <c r="C4" s="78">
        <v>59</v>
      </c>
      <c r="D4" s="79">
        <f t="shared" si="0"/>
        <v>59</v>
      </c>
    </row>
    <row r="5" spans="1:5" ht="25.5">
      <c r="A5" s="76" t="s">
        <v>207</v>
      </c>
      <c r="B5" s="77">
        <v>4</v>
      </c>
      <c r="C5" s="78">
        <v>39</v>
      </c>
      <c r="D5" s="79">
        <f t="shared" si="0"/>
        <v>156</v>
      </c>
    </row>
    <row r="6" spans="1:5">
      <c r="A6" s="80" t="s">
        <v>211</v>
      </c>
      <c r="B6" s="77">
        <v>4</v>
      </c>
      <c r="C6" s="78">
        <v>18</v>
      </c>
      <c r="D6" s="79">
        <f>B6*C6</f>
        <v>72</v>
      </c>
    </row>
    <row r="7" spans="1:5">
      <c r="A7" s="80" t="s">
        <v>210</v>
      </c>
      <c r="B7" s="77">
        <v>4</v>
      </c>
      <c r="C7" s="78">
        <v>3.8</v>
      </c>
      <c r="D7" s="79">
        <f t="shared" si="0"/>
        <v>15.2</v>
      </c>
    </row>
    <row r="8" spans="1:5">
      <c r="A8" s="80" t="s">
        <v>209</v>
      </c>
      <c r="B8" s="77">
        <v>2</v>
      </c>
      <c r="C8" s="78">
        <v>14.9</v>
      </c>
      <c r="D8" s="79">
        <f>B8*C8</f>
        <v>29.8</v>
      </c>
    </row>
    <row r="9" spans="1:5">
      <c r="A9" s="81" t="s">
        <v>212</v>
      </c>
      <c r="B9" s="77">
        <v>2</v>
      </c>
      <c r="C9" s="78">
        <v>45</v>
      </c>
      <c r="D9" s="79">
        <f>B9*C9</f>
        <v>90</v>
      </c>
    </row>
    <row r="10" spans="1:5">
      <c r="A10" s="80" t="s">
        <v>213</v>
      </c>
      <c r="B10" s="77">
        <v>2</v>
      </c>
      <c r="C10" s="78">
        <v>1</v>
      </c>
      <c r="D10" s="79">
        <f t="shared" si="0"/>
        <v>2</v>
      </c>
    </row>
    <row r="11" spans="1:5">
      <c r="A11" s="157" t="s">
        <v>155</v>
      </c>
      <c r="B11" s="157"/>
      <c r="C11" s="157"/>
      <c r="D11" s="82">
        <f>SUM(D3:D10)</f>
        <v>900</v>
      </c>
    </row>
    <row r="12" spans="1:5">
      <c r="A12" s="157" t="s">
        <v>156</v>
      </c>
      <c r="B12" s="157"/>
      <c r="C12" s="157"/>
      <c r="D12" s="82">
        <f>D11/12</f>
        <v>75</v>
      </c>
    </row>
    <row r="16" spans="1:5">
      <c r="A16" s="158" t="s">
        <v>157</v>
      </c>
      <c r="B16" s="159"/>
      <c r="C16" s="159"/>
      <c r="D16" s="159"/>
      <c r="E16" s="160"/>
    </row>
    <row r="17" spans="1:5">
      <c r="A17" s="83" t="s">
        <v>158</v>
      </c>
      <c r="B17" s="84" t="s">
        <v>159</v>
      </c>
      <c r="C17" s="85" t="s">
        <v>160</v>
      </c>
      <c r="D17" s="86" t="s">
        <v>161</v>
      </c>
      <c r="E17" s="86" t="s">
        <v>142</v>
      </c>
    </row>
    <row r="18" spans="1:5">
      <c r="A18" s="80" t="s">
        <v>214</v>
      </c>
      <c r="B18" s="77">
        <v>1</v>
      </c>
      <c r="C18" s="87">
        <v>20</v>
      </c>
      <c r="D18" s="88">
        <v>1</v>
      </c>
      <c r="E18" s="89">
        <f>(B18*C18)/D18</f>
        <v>20</v>
      </c>
    </row>
    <row r="19" spans="1:5">
      <c r="A19" s="80" t="s">
        <v>215</v>
      </c>
      <c r="B19" s="77">
        <v>1</v>
      </c>
      <c r="C19" s="87">
        <v>15</v>
      </c>
      <c r="D19" s="90">
        <v>1</v>
      </c>
      <c r="E19" s="89">
        <f t="shared" ref="E19:E27" si="1">(B19*C19)/D19</f>
        <v>15</v>
      </c>
    </row>
    <row r="20" spans="1:5">
      <c r="A20" s="80" t="s">
        <v>216</v>
      </c>
      <c r="B20" s="77">
        <v>4</v>
      </c>
      <c r="C20" s="87">
        <v>9</v>
      </c>
      <c r="D20" s="90">
        <v>1</v>
      </c>
      <c r="E20" s="89">
        <f t="shared" si="1"/>
        <v>36</v>
      </c>
    </row>
    <row r="21" spans="1:5">
      <c r="A21" s="80" t="s">
        <v>217</v>
      </c>
      <c r="B21" s="77">
        <v>1</v>
      </c>
      <c r="C21" s="87">
        <v>39</v>
      </c>
      <c r="D21" s="90">
        <v>2</v>
      </c>
      <c r="E21" s="89">
        <f t="shared" si="1"/>
        <v>19.5</v>
      </c>
    </row>
    <row r="22" spans="1:5">
      <c r="A22" s="80" t="s">
        <v>218</v>
      </c>
      <c r="B22" s="77"/>
      <c r="C22" s="87">
        <v>0</v>
      </c>
      <c r="D22" s="90">
        <v>2</v>
      </c>
      <c r="E22" s="89">
        <f t="shared" si="1"/>
        <v>0</v>
      </c>
    </row>
    <row r="23" spans="1:5">
      <c r="A23" s="80" t="s">
        <v>219</v>
      </c>
      <c r="B23" s="77">
        <v>1</v>
      </c>
      <c r="C23" s="87">
        <v>14</v>
      </c>
      <c r="D23" s="90">
        <v>1</v>
      </c>
      <c r="E23" s="89">
        <f t="shared" si="1"/>
        <v>14</v>
      </c>
    </row>
    <row r="24" spans="1:5">
      <c r="A24" s="80" t="s">
        <v>220</v>
      </c>
      <c r="B24" s="77">
        <v>4</v>
      </c>
      <c r="C24" s="87">
        <v>2</v>
      </c>
      <c r="D24" s="90">
        <v>1</v>
      </c>
      <c r="E24" s="89">
        <f t="shared" si="1"/>
        <v>8</v>
      </c>
    </row>
    <row r="25" spans="1:5">
      <c r="A25" s="80" t="s">
        <v>221</v>
      </c>
      <c r="B25" s="77">
        <v>4</v>
      </c>
      <c r="C25" s="87">
        <v>1.5</v>
      </c>
      <c r="D25" s="90">
        <v>1</v>
      </c>
      <c r="E25" s="89">
        <f t="shared" si="1"/>
        <v>6</v>
      </c>
    </row>
    <row r="26" spans="1:5">
      <c r="A26" s="80" t="s">
        <v>222</v>
      </c>
      <c r="B26" s="77">
        <v>1</v>
      </c>
      <c r="C26" s="87">
        <v>2</v>
      </c>
      <c r="D26" s="90">
        <v>1</v>
      </c>
      <c r="E26" s="89">
        <f t="shared" si="1"/>
        <v>2</v>
      </c>
    </row>
    <row r="27" spans="1:5">
      <c r="A27" s="80" t="s">
        <v>223</v>
      </c>
      <c r="B27" s="77">
        <v>1</v>
      </c>
      <c r="C27" s="87">
        <v>2</v>
      </c>
      <c r="D27" s="90">
        <v>1</v>
      </c>
      <c r="E27" s="89">
        <f t="shared" si="1"/>
        <v>2</v>
      </c>
    </row>
    <row r="28" spans="1:5">
      <c r="A28" s="161" t="s">
        <v>162</v>
      </c>
      <c r="B28" s="161"/>
      <c r="C28" s="161"/>
      <c r="D28" s="161"/>
      <c r="E28" s="82">
        <f>SUM(E18:E27)</f>
        <v>122.5</v>
      </c>
    </row>
    <row r="29" spans="1:5">
      <c r="A29" s="156" t="s">
        <v>163</v>
      </c>
      <c r="B29" s="156"/>
      <c r="C29" s="156"/>
      <c r="D29" s="156"/>
      <c r="E29" s="82">
        <f>E28/12</f>
        <v>10.208333333333334</v>
      </c>
    </row>
    <row r="30" spans="1:5">
      <c r="A30" s="91"/>
      <c r="B30" s="92"/>
      <c r="C30" s="92"/>
      <c r="D30" s="92"/>
      <c r="E30" s="91"/>
    </row>
  </sheetData>
  <mergeCells count="6">
    <mergeCell ref="A29:D29"/>
    <mergeCell ref="A1:D1"/>
    <mergeCell ref="A11:C11"/>
    <mergeCell ref="A12:C12"/>
    <mergeCell ref="A16:E16"/>
    <mergeCell ref="A28:D28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Totalização Capital RJ</vt:lpstr>
      <vt:lpstr>VIG 12X36 DIURNO Capital RJ</vt:lpstr>
      <vt:lpstr>VIG 12X36 NOTURNO Capital RJ</vt:lpstr>
      <vt:lpstr>VIG 5X2  Capital RJ</vt:lpstr>
      <vt:lpstr>MEMÓRIA</vt:lpstr>
      <vt:lpstr>UNIFORMES E EQUIPAMENTOS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Grupo OG</dc:creator>
  <cp:lastModifiedBy>Grupo OG</cp:lastModifiedBy>
  <dcterms:created xsi:type="dcterms:W3CDTF">2025-07-28T23:54:53Z</dcterms:created>
  <dcterms:modified xsi:type="dcterms:W3CDTF">2025-08-21T01:18:43Z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2025-07-28T00:00:00Z</vt:filetime>
  </property>
  <property fmtid="{D5CDD505-2E9C-101B-9397-08002B2CF9AE}" pid="3" name="LastSaved">
    <vt:filetime>2025-07-28T00:00:00Z</vt:filetime>
  </property>
  <property fmtid="{D5CDD505-2E9C-101B-9397-08002B2CF9AE}" pid="4" name="Producer">
    <vt:lpwstr>iLovePDF</vt:lpwstr>
  </property>
</Properties>
</file>